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04 2025_1100\м.04.2025\"/>
    </mc:Choice>
  </mc:AlternateContent>
  <xr:revisionPtr revIDLastSave="0" documentId="13_ncr:1_{B4F19122-F1A5-4B02-A52E-9D6949DC7A29}"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85" i="3" s="1"/>
  <c r="K2196" i="3"/>
  <c r="K2195" i="3"/>
  <c r="K2194" i="3"/>
  <c r="E2191" i="3"/>
  <c r="B2190" i="3"/>
  <c r="F2189" i="3"/>
  <c r="B2187" i="3"/>
  <c r="F2186" i="3"/>
  <c r="E2186" i="3"/>
  <c r="B2186" i="3"/>
  <c r="D2180" i="3"/>
  <c r="K2179" i="3"/>
  <c r="K2178" i="3"/>
  <c r="K2177" i="3"/>
  <c r="F2176" i="3"/>
  <c r="K2175" i="3"/>
  <c r="F2174" i="3"/>
  <c r="K2174" i="3" s="1"/>
  <c r="F2173" i="3"/>
  <c r="K2173" i="3" s="1"/>
  <c r="F2172" i="3"/>
  <c r="K2172" i="3" s="1"/>
  <c r="J2171" i="3"/>
  <c r="I2171" i="3"/>
  <c r="H2171" i="3"/>
  <c r="G2171" i="3"/>
  <c r="E2171" i="3"/>
  <c r="F2170" i="3"/>
  <c r="K2170" i="3"/>
  <c r="F2169" i="3"/>
  <c r="K2169" i="3"/>
  <c r="F2168" i="3"/>
  <c r="K2168" i="3"/>
  <c r="F2167" i="3"/>
  <c r="K2167" i="3" s="1"/>
  <c r="J2166" i="3"/>
  <c r="I2166" i="3"/>
  <c r="H2166" i="3"/>
  <c r="G2166" i="3"/>
  <c r="E2166" i="3"/>
  <c r="F2165" i="3"/>
  <c r="K2165" i="3" s="1"/>
  <c r="F2164" i="3"/>
  <c r="K2164" i="3" s="1"/>
  <c r="F2163" i="3"/>
  <c r="J2162" i="3"/>
  <c r="I2162" i="3"/>
  <c r="H2162" i="3"/>
  <c r="G2162" i="3"/>
  <c r="E2162" i="3"/>
  <c r="F2161" i="3"/>
  <c r="K2161" i="3"/>
  <c r="F2160" i="3"/>
  <c r="K2160" i="3" s="1"/>
  <c r="F2159" i="3"/>
  <c r="K2159" i="3" s="1"/>
  <c r="F2158" i="3"/>
  <c r="K2158" i="3" s="1"/>
  <c r="F2157" i="3"/>
  <c r="K2157" i="3"/>
  <c r="F2156" i="3"/>
  <c r="K2156" i="3" s="1"/>
  <c r="F2155" i="3"/>
  <c r="J2154" i="3"/>
  <c r="I2154" i="3"/>
  <c r="H2154" i="3"/>
  <c r="G2154" i="3"/>
  <c r="E2154" i="3"/>
  <c r="K2154" i="3" s="1"/>
  <c r="F2153" i="3"/>
  <c r="K2153" i="3" s="1"/>
  <c r="F2152" i="3"/>
  <c r="K2152" i="3" s="1"/>
  <c r="F2151" i="3"/>
  <c r="J2150" i="3"/>
  <c r="I2150" i="3"/>
  <c r="H2150" i="3"/>
  <c r="G2150" i="3"/>
  <c r="E2150" i="3"/>
  <c r="F2149" i="3"/>
  <c r="K2149" i="3"/>
  <c r="F2148" i="3"/>
  <c r="K2148" i="3" s="1"/>
  <c r="F2147" i="3"/>
  <c r="K2147" i="3" s="1"/>
  <c r="K2146" i="3"/>
  <c r="F2146" i="3"/>
  <c r="F2145" i="3"/>
  <c r="K2145" i="3" s="1"/>
  <c r="F2144" i="3"/>
  <c r="J2143" i="3"/>
  <c r="I2143" i="3"/>
  <c r="H2143" i="3"/>
  <c r="G2143" i="3"/>
  <c r="E2143" i="3"/>
  <c r="F2142" i="3"/>
  <c r="K2142" i="3" s="1"/>
  <c r="F2141" i="3"/>
  <c r="K2141" i="3" s="1"/>
  <c r="F2140" i="3"/>
  <c r="F2139" i="3"/>
  <c r="K2139" i="3" s="1"/>
  <c r="F2138" i="3"/>
  <c r="K2138" i="3" s="1"/>
  <c r="F2137" i="3"/>
  <c r="J2136" i="3"/>
  <c r="I2136" i="3"/>
  <c r="H2136" i="3"/>
  <c r="G2136" i="3"/>
  <c r="E2136" i="3"/>
  <c r="F2135" i="3"/>
  <c r="K2135" i="3"/>
  <c r="F2134" i="3"/>
  <c r="K2134" i="3"/>
  <c r="F2133" i="3"/>
  <c r="K2133" i="3" s="1"/>
  <c r="F2132" i="3"/>
  <c r="K2132" i="3" s="1"/>
  <c r="F2131" i="3"/>
  <c r="K2131" i="3" s="1"/>
  <c r="F2130" i="3"/>
  <c r="K2130" i="3"/>
  <c r="F2129" i="3"/>
  <c r="K2129" i="3" s="1"/>
  <c r="F2128" i="3"/>
  <c r="J2127" i="3"/>
  <c r="I2127" i="3"/>
  <c r="H2127" i="3"/>
  <c r="G2127" i="3"/>
  <c r="E2127" i="3"/>
  <c r="F2126" i="3"/>
  <c r="K2126" i="3" s="1"/>
  <c r="F2125" i="3"/>
  <c r="K2125" i="3"/>
  <c r="F2124" i="3"/>
  <c r="K2124" i="3" s="1"/>
  <c r="F2123" i="3"/>
  <c r="K2123" i="3"/>
  <c r="F2122" i="3"/>
  <c r="K2122" i="3" s="1"/>
  <c r="F2121" i="3"/>
  <c r="K2121" i="3" s="1"/>
  <c r="F2120" i="3"/>
  <c r="K2120" i="3" s="1"/>
  <c r="F2119" i="3"/>
  <c r="J2118" i="3"/>
  <c r="I2118" i="3"/>
  <c r="H2118" i="3"/>
  <c r="H2180" i="3" s="1"/>
  <c r="G2118" i="3"/>
  <c r="E2118" i="3"/>
  <c r="F2117" i="3"/>
  <c r="K2117" i="3" s="1"/>
  <c r="F2116" i="3"/>
  <c r="K2116" i="3" s="1"/>
  <c r="F2115" i="3"/>
  <c r="J2114" i="3"/>
  <c r="I2114" i="3"/>
  <c r="H2114" i="3"/>
  <c r="G2114" i="3"/>
  <c r="E2114" i="3"/>
  <c r="F2113" i="3"/>
  <c r="K2113" i="3" s="1"/>
  <c r="F2112" i="3"/>
  <c r="K2112" i="3"/>
  <c r="F2111" i="3"/>
  <c r="K2111" i="3" s="1"/>
  <c r="F2110" i="3"/>
  <c r="K2109" i="3"/>
  <c r="F2109" i="3"/>
  <c r="J2108" i="3"/>
  <c r="I2108" i="3"/>
  <c r="H2108" i="3"/>
  <c r="G2108" i="3"/>
  <c r="E2108" i="3"/>
  <c r="F2107" i="3"/>
  <c r="K2107" i="3" s="1"/>
  <c r="K2106" i="3"/>
  <c r="F2106" i="3"/>
  <c r="F2105" i="3"/>
  <c r="K2105" i="3" s="1"/>
  <c r="F2104" i="3"/>
  <c r="K2104" i="3" s="1"/>
  <c r="F2103" i="3"/>
  <c r="J2102" i="3"/>
  <c r="I2102" i="3"/>
  <c r="H2102" i="3"/>
  <c r="G2102" i="3"/>
  <c r="E2102" i="3"/>
  <c r="F2101" i="3"/>
  <c r="K2101" i="3" s="1"/>
  <c r="F2100" i="3"/>
  <c r="K2100" i="3" s="1"/>
  <c r="F2099" i="3"/>
  <c r="F2098" i="3" s="1"/>
  <c r="J2098" i="3"/>
  <c r="I2098" i="3"/>
  <c r="H2098" i="3"/>
  <c r="G2098" i="3"/>
  <c r="E2098" i="3"/>
  <c r="K2098" i="3" s="1"/>
  <c r="F2097" i="3"/>
  <c r="K2097" i="3"/>
  <c r="F2096" i="3"/>
  <c r="K2096" i="3" s="1"/>
  <c r="F2095" i="3"/>
  <c r="K2095" i="3"/>
  <c r="F2094" i="3"/>
  <c r="K2094" i="3" s="1"/>
  <c r="F2093" i="3"/>
  <c r="K2093" i="3" s="1"/>
  <c r="F2092" i="3"/>
  <c r="K2092" i="3"/>
  <c r="F2091" i="3"/>
  <c r="K2091" i="3" s="1"/>
  <c r="F2090" i="3"/>
  <c r="K2090" i="3"/>
  <c r="F2089" i="3"/>
  <c r="K2089" i="3"/>
  <c r="F2088" i="3"/>
  <c r="K2088" i="3"/>
  <c r="K2087" i="3"/>
  <c r="F2087" i="3"/>
  <c r="F2086" i="3"/>
  <c r="K2086" i="3"/>
  <c r="F2085" i="3"/>
  <c r="K2085" i="3"/>
  <c r="F2084" i="3"/>
  <c r="K2084" i="3"/>
  <c r="F2083" i="3"/>
  <c r="K2083" i="3" s="1"/>
  <c r="F2082" i="3"/>
  <c r="F2081" i="3"/>
  <c r="K2081" i="3" s="1"/>
  <c r="J2080" i="3"/>
  <c r="I2080" i="3"/>
  <c r="H2080" i="3"/>
  <c r="G2080" i="3"/>
  <c r="E2080" i="3"/>
  <c r="F2079" i="3"/>
  <c r="K2079" i="3" s="1"/>
  <c r="F2078" i="3"/>
  <c r="K2078" i="3" s="1"/>
  <c r="F2077" i="3"/>
  <c r="K2077" i="3" s="1"/>
  <c r="F2076" i="3"/>
  <c r="K2076" i="3"/>
  <c r="F2075" i="3"/>
  <c r="K2075" i="3"/>
  <c r="F2074" i="3"/>
  <c r="K2074" i="3" s="1"/>
  <c r="F2073" i="3"/>
  <c r="C2073" i="3"/>
  <c r="K2072" i="3"/>
  <c r="F2072" i="3"/>
  <c r="F2071" i="3" s="1"/>
  <c r="J2071" i="3"/>
  <c r="I2071" i="3"/>
  <c r="H2071" i="3"/>
  <c r="G2071" i="3"/>
  <c r="E2071" i="3"/>
  <c r="F2070" i="3"/>
  <c r="K2070" i="3" s="1"/>
  <c r="F2069" i="3"/>
  <c r="K2068" i="3"/>
  <c r="F2068" i="3"/>
  <c r="F2067" i="3"/>
  <c r="K2067" i="3"/>
  <c r="F2066" i="3"/>
  <c r="J2065" i="3"/>
  <c r="I2065" i="3"/>
  <c r="H2065" i="3"/>
  <c r="G2065" i="3"/>
  <c r="E2065" i="3"/>
  <c r="K2065" i="3" s="1"/>
  <c r="F2064" i="3"/>
  <c r="K2064" i="3"/>
  <c r="F2063" i="3"/>
  <c r="F2062" i="3" s="1"/>
  <c r="K2063" i="3"/>
  <c r="J2062" i="3"/>
  <c r="I2062" i="3"/>
  <c r="H2062" i="3"/>
  <c r="G2062" i="3"/>
  <c r="E2062" i="3"/>
  <c r="C2059" i="3"/>
  <c r="C2060" i="3" s="1"/>
  <c r="E2053" i="3"/>
  <c r="B2052" i="3"/>
  <c r="F2051" i="3"/>
  <c r="B2049" i="3"/>
  <c r="F2048" i="3"/>
  <c r="E2048" i="3"/>
  <c r="B2048" i="3"/>
  <c r="K2040" i="3"/>
  <c r="K2039" i="3"/>
  <c r="F2038" i="3"/>
  <c r="K2038" i="3" s="1"/>
  <c r="E2038" i="3"/>
  <c r="K2036" i="3"/>
  <c r="K2035" i="3"/>
  <c r="K2034" i="3"/>
  <c r="K2033" i="3"/>
  <c r="K2032" i="3"/>
  <c r="K2031" i="3"/>
  <c r="K2030" i="3"/>
  <c r="K2029" i="3"/>
  <c r="K2028" i="3"/>
  <c r="K2027" i="3"/>
  <c r="K2026" i="3"/>
  <c r="K2025" i="3"/>
  <c r="K2024" i="3"/>
  <c r="K2023" i="3"/>
  <c r="K2022" i="3"/>
  <c r="K2021" i="3"/>
  <c r="K2020" i="3"/>
  <c r="K2019" i="3"/>
  <c r="F2018" i="3"/>
  <c r="E2018" i="3"/>
  <c r="K2018" i="3"/>
  <c r="K2017" i="3"/>
  <c r="K2016" i="3"/>
  <c r="F2015" i="3"/>
  <c r="E2015" i="3"/>
  <c r="K2015" i="3" s="1"/>
  <c r="E2012" i="3"/>
  <c r="B2011" i="3"/>
  <c r="F2010" i="3"/>
  <c r="B2008" i="3"/>
  <c r="F2007" i="3"/>
  <c r="E2007" i="3"/>
  <c r="B2007" i="3"/>
  <c r="D2001" i="3"/>
  <c r="K2000" i="3"/>
  <c r="K1999" i="3"/>
  <c r="K1998" i="3"/>
  <c r="F1997" i="3"/>
  <c r="K1996" i="3"/>
  <c r="K1995" i="3"/>
  <c r="F1995" i="3"/>
  <c r="F1994" i="3"/>
  <c r="K1994" i="3" s="1"/>
  <c r="F1993" i="3"/>
  <c r="J1992" i="3"/>
  <c r="I1992" i="3"/>
  <c r="H1992" i="3"/>
  <c r="G1992" i="3"/>
  <c r="E1992" i="3"/>
  <c r="F1991" i="3"/>
  <c r="K1991" i="3"/>
  <c r="F1990" i="3"/>
  <c r="K1990" i="3" s="1"/>
  <c r="F1989" i="3"/>
  <c r="K1989" i="3"/>
  <c r="F1988" i="3"/>
  <c r="J1987" i="3"/>
  <c r="I1987" i="3"/>
  <c r="H1987" i="3"/>
  <c r="G1987" i="3"/>
  <c r="E1987" i="3"/>
  <c r="F1986" i="3"/>
  <c r="K1986" i="3" s="1"/>
  <c r="F1985" i="3"/>
  <c r="K1985" i="3" s="1"/>
  <c r="F1984" i="3"/>
  <c r="F1983" i="3" s="1"/>
  <c r="J1983" i="3"/>
  <c r="I1983" i="3"/>
  <c r="H1983" i="3"/>
  <c r="G1983" i="3"/>
  <c r="E1983" i="3"/>
  <c r="F1982" i="3"/>
  <c r="K1982" i="3"/>
  <c r="F1981" i="3"/>
  <c r="K1981" i="3" s="1"/>
  <c r="F1980" i="3"/>
  <c r="K1980" i="3"/>
  <c r="F1979" i="3"/>
  <c r="K1979" i="3" s="1"/>
  <c r="F1978" i="3"/>
  <c r="K1978" i="3" s="1"/>
  <c r="F1977" i="3"/>
  <c r="K1977" i="3" s="1"/>
  <c r="F1976" i="3"/>
  <c r="J1975" i="3"/>
  <c r="I1975" i="3"/>
  <c r="H1975" i="3"/>
  <c r="G1975" i="3"/>
  <c r="E1975" i="3"/>
  <c r="F1974" i="3"/>
  <c r="K1974" i="3" s="1"/>
  <c r="F1973" i="3"/>
  <c r="K1973" i="3" s="1"/>
  <c r="F1972" i="3"/>
  <c r="J1971" i="3"/>
  <c r="I1971" i="3"/>
  <c r="H1971" i="3"/>
  <c r="G1971" i="3"/>
  <c r="E1971" i="3"/>
  <c r="F1970" i="3"/>
  <c r="K1970" i="3" s="1"/>
  <c r="F1969" i="3"/>
  <c r="K1969" i="3" s="1"/>
  <c r="F1968" i="3"/>
  <c r="K1968" i="3" s="1"/>
  <c r="F1967" i="3"/>
  <c r="F1966" i="3"/>
  <c r="F1965" i="3"/>
  <c r="K1965" i="3" s="1"/>
  <c r="J1964" i="3"/>
  <c r="I1964" i="3"/>
  <c r="H1964" i="3"/>
  <c r="G1964" i="3"/>
  <c r="E1964" i="3"/>
  <c r="F1963" i="3"/>
  <c r="K1963" i="3" s="1"/>
  <c r="F1962" i="3"/>
  <c r="K1962" i="3" s="1"/>
  <c r="F1961" i="3"/>
  <c r="K1961" i="3" s="1"/>
  <c r="F1960" i="3"/>
  <c r="K1960" i="3" s="1"/>
  <c r="F1959" i="3"/>
  <c r="K1959" i="3" s="1"/>
  <c r="F1958" i="3"/>
  <c r="J1957" i="3"/>
  <c r="I1957" i="3"/>
  <c r="H1957" i="3"/>
  <c r="G1957" i="3"/>
  <c r="E1957" i="3"/>
  <c r="F1956" i="3"/>
  <c r="K1956" i="3" s="1"/>
  <c r="K1955" i="3"/>
  <c r="F1955" i="3"/>
  <c r="F1954" i="3"/>
  <c r="K1954" i="3" s="1"/>
  <c r="K1953" i="3"/>
  <c r="F1953" i="3"/>
  <c r="F1952" i="3"/>
  <c r="K1952" i="3" s="1"/>
  <c r="F1951" i="3"/>
  <c r="K1951" i="3" s="1"/>
  <c r="F1950" i="3"/>
  <c r="K1950" i="3" s="1"/>
  <c r="F1949" i="3"/>
  <c r="J1948" i="3"/>
  <c r="I1948" i="3"/>
  <c r="H1948" i="3"/>
  <c r="G1948" i="3"/>
  <c r="E1948" i="3"/>
  <c r="F1947" i="3"/>
  <c r="K1947" i="3" s="1"/>
  <c r="F1946" i="3"/>
  <c r="K1946" i="3" s="1"/>
  <c r="F1945" i="3"/>
  <c r="K1945" i="3" s="1"/>
  <c r="F1944" i="3"/>
  <c r="K1944" i="3" s="1"/>
  <c r="K1943" i="3"/>
  <c r="F1943" i="3"/>
  <c r="F1942" i="3"/>
  <c r="K1942" i="3" s="1"/>
  <c r="F1941" i="3"/>
  <c r="K1941" i="3" s="1"/>
  <c r="F1940" i="3"/>
  <c r="J1939" i="3"/>
  <c r="I1939" i="3"/>
  <c r="H1939" i="3"/>
  <c r="G1939" i="3"/>
  <c r="E1939" i="3"/>
  <c r="F1938" i="3"/>
  <c r="K1938" i="3" s="1"/>
  <c r="F1937" i="3"/>
  <c r="K1937" i="3" s="1"/>
  <c r="K1936" i="3"/>
  <c r="F1936" i="3"/>
  <c r="F1935" i="3"/>
  <c r="J1935" i="3"/>
  <c r="I1935" i="3"/>
  <c r="H1935" i="3"/>
  <c r="G1935" i="3"/>
  <c r="E1935" i="3"/>
  <c r="F1934" i="3"/>
  <c r="K1934" i="3" s="1"/>
  <c r="F1933" i="3"/>
  <c r="K1933" i="3" s="1"/>
  <c r="F1932" i="3"/>
  <c r="K1932" i="3" s="1"/>
  <c r="F1931" i="3"/>
  <c r="K1931" i="3" s="1"/>
  <c r="F1930" i="3"/>
  <c r="J1929" i="3"/>
  <c r="I1929" i="3"/>
  <c r="H1929" i="3"/>
  <c r="G1929" i="3"/>
  <c r="E1929" i="3"/>
  <c r="F1928" i="3"/>
  <c r="K1928" i="3" s="1"/>
  <c r="K1927" i="3"/>
  <c r="F1927" i="3"/>
  <c r="F1926" i="3"/>
  <c r="K1926" i="3" s="1"/>
  <c r="F1925" i="3"/>
  <c r="K1925" i="3" s="1"/>
  <c r="F1924" i="3"/>
  <c r="J1923" i="3"/>
  <c r="I1923" i="3"/>
  <c r="H1923" i="3"/>
  <c r="G1923" i="3"/>
  <c r="E1923" i="3"/>
  <c r="F1922" i="3"/>
  <c r="K1922" i="3" s="1"/>
  <c r="F1921" i="3"/>
  <c r="K1921" i="3" s="1"/>
  <c r="F1920" i="3"/>
  <c r="J1919" i="3"/>
  <c r="I1919" i="3"/>
  <c r="H1919" i="3"/>
  <c r="G1919" i="3"/>
  <c r="E1919" i="3"/>
  <c r="F1918" i="3"/>
  <c r="K1918" i="3" s="1"/>
  <c r="F1917" i="3"/>
  <c r="K1917" i="3" s="1"/>
  <c r="F1916" i="3"/>
  <c r="K1916" i="3" s="1"/>
  <c r="F1915" i="3"/>
  <c r="K1915" i="3" s="1"/>
  <c r="K1914" i="3"/>
  <c r="F1914" i="3"/>
  <c r="F1913" i="3"/>
  <c r="K1913" i="3" s="1"/>
  <c r="F1912" i="3"/>
  <c r="K1912" i="3" s="1"/>
  <c r="F1911" i="3"/>
  <c r="K1911" i="3" s="1"/>
  <c r="F1910" i="3"/>
  <c r="K1910" i="3" s="1"/>
  <c r="F1909" i="3"/>
  <c r="K1909" i="3" s="1"/>
  <c r="K1908" i="3"/>
  <c r="F1908" i="3"/>
  <c r="F1907" i="3"/>
  <c r="K1907" i="3" s="1"/>
  <c r="F1906" i="3"/>
  <c r="K1906" i="3" s="1"/>
  <c r="F1905" i="3"/>
  <c r="K1905" i="3" s="1"/>
  <c r="F1904" i="3"/>
  <c r="K1904" i="3" s="1"/>
  <c r="F1903" i="3"/>
  <c r="F1902" i="3"/>
  <c r="K1902" i="3" s="1"/>
  <c r="J1901" i="3"/>
  <c r="I1901" i="3"/>
  <c r="H1901" i="3"/>
  <c r="G1901" i="3"/>
  <c r="E1901" i="3"/>
  <c r="F1900" i="3"/>
  <c r="K1900" i="3" s="1"/>
  <c r="F1899" i="3"/>
  <c r="K1899" i="3" s="1"/>
  <c r="F1898" i="3"/>
  <c r="K1898" i="3" s="1"/>
  <c r="F1897" i="3"/>
  <c r="K1897" i="3" s="1"/>
  <c r="F1896" i="3"/>
  <c r="K1896" i="3" s="1"/>
  <c r="F1895" i="3"/>
  <c r="K1895" i="3" s="1"/>
  <c r="K1894" i="3"/>
  <c r="F1894" i="3"/>
  <c r="C1894" i="3"/>
  <c r="F1893" i="3"/>
  <c r="K1893" i="3" s="1"/>
  <c r="J1892" i="3"/>
  <c r="I1892" i="3"/>
  <c r="H1892" i="3"/>
  <c r="G1892" i="3"/>
  <c r="E1892" i="3"/>
  <c r="F1891" i="3"/>
  <c r="K1891" i="3" s="1"/>
  <c r="K1890" i="3"/>
  <c r="F1890" i="3"/>
  <c r="K1889" i="3"/>
  <c r="F1889" i="3"/>
  <c r="F1888" i="3"/>
  <c r="K1888" i="3" s="1"/>
  <c r="F1887" i="3"/>
  <c r="K1887" i="3" s="1"/>
  <c r="J1886" i="3"/>
  <c r="I1886" i="3"/>
  <c r="H1886" i="3"/>
  <c r="G1886" i="3"/>
  <c r="E1886" i="3"/>
  <c r="E2001" i="3" s="1"/>
  <c r="F1885" i="3"/>
  <c r="K1885" i="3" s="1"/>
  <c r="F1884" i="3"/>
  <c r="K1884" i="3" s="1"/>
  <c r="J1883" i="3"/>
  <c r="I1883" i="3"/>
  <c r="H1883" i="3"/>
  <c r="G1883" i="3"/>
  <c r="E1883" i="3"/>
  <c r="C1880" i="3"/>
  <c r="C1881" i="3" s="1"/>
  <c r="E1874" i="3"/>
  <c r="B1873" i="3"/>
  <c r="F1872" i="3"/>
  <c r="B1870" i="3"/>
  <c r="F1869" i="3"/>
  <c r="E1869" i="3"/>
  <c r="B1869" i="3"/>
  <c r="K1861" i="3"/>
  <c r="K1860" i="3"/>
  <c r="F1859" i="3"/>
  <c r="E1859" i="3"/>
  <c r="K1858" i="3" s="1"/>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E1833" i="3"/>
  <c r="B1832" i="3"/>
  <c r="F1831" i="3"/>
  <c r="B1829" i="3"/>
  <c r="F1828" i="3"/>
  <c r="E1828" i="3"/>
  <c r="B1828" i="3"/>
  <c r="D1822" i="3"/>
  <c r="K1821" i="3"/>
  <c r="K1820" i="3"/>
  <c r="K1819" i="3"/>
  <c r="F1818" i="3"/>
  <c r="K1817" i="3"/>
  <c r="K1816" i="3"/>
  <c r="F1816" i="3"/>
  <c r="F1815" i="3"/>
  <c r="K1815" i="3" s="1"/>
  <c r="F1814" i="3"/>
  <c r="K1814" i="3" s="1"/>
  <c r="J1813" i="3"/>
  <c r="I1813" i="3"/>
  <c r="H1813" i="3"/>
  <c r="G1813" i="3"/>
  <c r="F1813" i="3"/>
  <c r="E1813" i="3"/>
  <c r="F1812" i="3"/>
  <c r="K1812" i="3"/>
  <c r="F1811" i="3"/>
  <c r="K1811" i="3" s="1"/>
  <c r="F1810" i="3"/>
  <c r="K1810" i="3"/>
  <c r="F1809" i="3"/>
  <c r="J1808" i="3"/>
  <c r="I1808" i="3"/>
  <c r="H1808" i="3"/>
  <c r="G1808" i="3"/>
  <c r="E1808" i="3"/>
  <c r="F1807" i="3"/>
  <c r="K1807" i="3"/>
  <c r="F1806" i="3"/>
  <c r="K1806" i="3" s="1"/>
  <c r="F1805" i="3"/>
  <c r="J1804" i="3"/>
  <c r="I1804" i="3"/>
  <c r="H1804" i="3"/>
  <c r="G1804" i="3"/>
  <c r="E1804" i="3"/>
  <c r="K1804" i="3" s="1"/>
  <c r="F1803" i="3"/>
  <c r="K1803" i="3" s="1"/>
  <c r="F1802" i="3"/>
  <c r="K1802" i="3" s="1"/>
  <c r="F1801" i="3"/>
  <c r="K1801" i="3" s="1"/>
  <c r="K1800" i="3"/>
  <c r="F1800" i="3"/>
  <c r="F1799" i="3"/>
  <c r="K1799" i="3"/>
  <c r="F1798" i="3"/>
  <c r="K1798" i="3" s="1"/>
  <c r="F1797" i="3"/>
  <c r="J1796" i="3"/>
  <c r="I1796" i="3"/>
  <c r="H1796" i="3"/>
  <c r="G1796" i="3"/>
  <c r="E1796" i="3"/>
  <c r="K1796" i="3" s="1"/>
  <c r="F1795" i="3"/>
  <c r="K1795" i="3"/>
  <c r="F1794" i="3"/>
  <c r="K1794" i="3" s="1"/>
  <c r="F1793" i="3"/>
  <c r="J1792" i="3"/>
  <c r="I1792" i="3"/>
  <c r="H1792" i="3"/>
  <c r="G1792" i="3"/>
  <c r="E1792" i="3"/>
  <c r="F1791" i="3"/>
  <c r="K1791" i="3" s="1"/>
  <c r="F1790" i="3"/>
  <c r="K1790" i="3"/>
  <c r="F1789" i="3"/>
  <c r="K1789" i="3" s="1"/>
  <c r="F1788" i="3"/>
  <c r="F1785" i="3"/>
  <c r="F1787" i="3"/>
  <c r="K1787" i="3" s="1"/>
  <c r="F1786" i="3"/>
  <c r="K1786" i="3"/>
  <c r="J1785" i="3"/>
  <c r="I1785" i="3"/>
  <c r="H1785" i="3"/>
  <c r="G1785" i="3"/>
  <c r="E1785" i="3"/>
  <c r="F1784" i="3"/>
  <c r="K1784" i="3" s="1"/>
  <c r="F1783" i="3"/>
  <c r="K1783" i="3" s="1"/>
  <c r="F1782" i="3"/>
  <c r="K1782" i="3" s="1"/>
  <c r="F1781" i="3"/>
  <c r="K1781" i="3" s="1"/>
  <c r="F1780" i="3"/>
  <c r="K1780" i="3" s="1"/>
  <c r="F1779" i="3"/>
  <c r="K1779" i="3" s="1"/>
  <c r="J1778" i="3"/>
  <c r="I1778" i="3"/>
  <c r="H1778" i="3"/>
  <c r="G1778" i="3"/>
  <c r="E1778" i="3"/>
  <c r="F1777" i="3"/>
  <c r="K1777" i="3"/>
  <c r="F1776" i="3"/>
  <c r="K1776" i="3" s="1"/>
  <c r="F1775" i="3"/>
  <c r="K1775" i="3"/>
  <c r="F1774" i="3"/>
  <c r="K1774" i="3" s="1"/>
  <c r="F1773" i="3"/>
  <c r="K1773" i="3" s="1"/>
  <c r="F1772" i="3"/>
  <c r="K1772" i="3"/>
  <c r="F1771" i="3"/>
  <c r="K1771" i="3" s="1"/>
  <c r="F1770" i="3"/>
  <c r="F1769" i="3"/>
  <c r="J1769" i="3"/>
  <c r="I1769" i="3"/>
  <c r="H1769" i="3"/>
  <c r="G1769" i="3"/>
  <c r="E1769" i="3"/>
  <c r="F1768" i="3"/>
  <c r="K1768" i="3"/>
  <c r="F1767" i="3"/>
  <c r="K1767" i="3" s="1"/>
  <c r="F1766" i="3"/>
  <c r="K1766" i="3"/>
  <c r="F1765" i="3"/>
  <c r="K1765" i="3" s="1"/>
  <c r="F1764" i="3"/>
  <c r="K1764" i="3" s="1"/>
  <c r="F1763" i="3"/>
  <c r="K1763" i="3"/>
  <c r="F1762" i="3"/>
  <c r="K1762" i="3" s="1"/>
  <c r="F1761" i="3"/>
  <c r="J1760" i="3"/>
  <c r="I1760" i="3"/>
  <c r="H1760" i="3"/>
  <c r="G1760" i="3"/>
  <c r="E1760" i="3"/>
  <c r="F1759" i="3"/>
  <c r="K1759" i="3" s="1"/>
  <c r="F1758" i="3"/>
  <c r="K1758" i="3"/>
  <c r="F1757" i="3"/>
  <c r="F1756" i="3" s="1"/>
  <c r="J1756" i="3"/>
  <c r="I1756" i="3"/>
  <c r="H1756" i="3"/>
  <c r="G1756" i="3"/>
  <c r="E1756" i="3"/>
  <c r="F1755" i="3"/>
  <c r="K1755" i="3" s="1"/>
  <c r="F1754" i="3"/>
  <c r="K1754" i="3"/>
  <c r="F1753" i="3"/>
  <c r="K1753" i="3" s="1"/>
  <c r="F1752" i="3"/>
  <c r="K1752" i="3"/>
  <c r="F1751" i="3"/>
  <c r="K1751" i="3" s="1"/>
  <c r="J1750" i="3"/>
  <c r="I1750" i="3"/>
  <c r="H1750" i="3"/>
  <c r="G1750" i="3"/>
  <c r="E1750" i="3"/>
  <c r="F1749" i="3"/>
  <c r="K1749" i="3" s="1"/>
  <c r="F1748" i="3"/>
  <c r="K1748" i="3" s="1"/>
  <c r="F1747" i="3"/>
  <c r="K1747" i="3" s="1"/>
  <c r="F1746" i="3"/>
  <c r="K1746" i="3" s="1"/>
  <c r="F1745" i="3"/>
  <c r="J1744" i="3"/>
  <c r="I1744" i="3"/>
  <c r="H1744" i="3"/>
  <c r="G1744" i="3"/>
  <c r="E1744" i="3"/>
  <c r="F1743" i="3"/>
  <c r="K1743" i="3" s="1"/>
  <c r="F1742" i="3"/>
  <c r="K1742" i="3"/>
  <c r="F1741" i="3"/>
  <c r="J1740" i="3"/>
  <c r="I1740" i="3"/>
  <c r="H1740" i="3"/>
  <c r="G1740" i="3"/>
  <c r="E1740" i="3"/>
  <c r="K1740" i="3" s="1"/>
  <c r="F1739" i="3"/>
  <c r="K1739" i="3"/>
  <c r="F1738" i="3"/>
  <c r="K1738" i="3" s="1"/>
  <c r="F1737" i="3"/>
  <c r="K1737" i="3"/>
  <c r="F1736" i="3"/>
  <c r="K1736" i="3" s="1"/>
  <c r="K1735" i="3"/>
  <c r="F1735" i="3"/>
  <c r="F1734" i="3"/>
  <c r="K1734" i="3"/>
  <c r="F1733" i="3"/>
  <c r="K1733" i="3" s="1"/>
  <c r="F1732" i="3"/>
  <c r="K1732" i="3"/>
  <c r="F1731" i="3"/>
  <c r="K1731" i="3"/>
  <c r="F1730" i="3"/>
  <c r="K1730" i="3"/>
  <c r="K1729" i="3"/>
  <c r="F1729" i="3"/>
  <c r="F1728" i="3"/>
  <c r="K1728" i="3"/>
  <c r="F1727" i="3"/>
  <c r="K1727" i="3"/>
  <c r="F1726" i="3"/>
  <c r="K1726" i="3"/>
  <c r="K1725" i="3"/>
  <c r="F1725" i="3"/>
  <c r="F1724" i="3"/>
  <c r="F1723" i="3"/>
  <c r="K1723" i="3" s="1"/>
  <c r="J1722" i="3"/>
  <c r="I1722" i="3"/>
  <c r="H1722" i="3"/>
  <c r="G1722" i="3"/>
  <c r="E1722" i="3"/>
  <c r="K1721" i="3"/>
  <c r="F1721" i="3"/>
  <c r="F1720" i="3"/>
  <c r="K1720" i="3" s="1"/>
  <c r="F1719" i="3"/>
  <c r="K1719" i="3" s="1"/>
  <c r="F1718" i="3"/>
  <c r="K1718" i="3"/>
  <c r="F1717" i="3"/>
  <c r="K1717" i="3"/>
  <c r="F1716" i="3"/>
  <c r="K1716" i="3" s="1"/>
  <c r="F1715" i="3"/>
  <c r="C1715" i="3"/>
  <c r="K1714" i="3"/>
  <c r="F1714" i="3"/>
  <c r="J1713" i="3"/>
  <c r="I1713" i="3"/>
  <c r="H1713" i="3"/>
  <c r="H1822" i="3" s="1"/>
  <c r="G1713" i="3"/>
  <c r="E1713" i="3"/>
  <c r="K1713" i="3" s="1"/>
  <c r="F1712" i="3"/>
  <c r="K1712" i="3"/>
  <c r="F1711" i="3"/>
  <c r="K1710" i="3"/>
  <c r="F1710" i="3"/>
  <c r="F1709" i="3"/>
  <c r="K1709" i="3"/>
  <c r="F1708" i="3"/>
  <c r="J1707" i="3"/>
  <c r="I1707" i="3"/>
  <c r="H1707" i="3"/>
  <c r="G1707" i="3"/>
  <c r="E1707" i="3"/>
  <c r="F1706" i="3"/>
  <c r="K1706" i="3"/>
  <c r="F1705" i="3"/>
  <c r="K1705" i="3"/>
  <c r="J1704" i="3"/>
  <c r="I1704" i="3"/>
  <c r="H1704" i="3"/>
  <c r="G1704" i="3"/>
  <c r="E1704" i="3"/>
  <c r="K1704" i="3" s="1"/>
  <c r="C1701" i="3"/>
  <c r="C1702" i="3" s="1"/>
  <c r="E1695" i="3"/>
  <c r="B1694" i="3"/>
  <c r="F1693" i="3"/>
  <c r="B1691" i="3"/>
  <c r="F1690" i="3"/>
  <c r="E1690" i="3"/>
  <c r="B1690" i="3"/>
  <c r="K1682" i="3"/>
  <c r="K1681" i="3"/>
  <c r="F1680" i="3"/>
  <c r="E1680" i="3"/>
  <c r="K1680" i="3" s="1"/>
  <c r="K1678" i="3"/>
  <c r="K1677" i="3"/>
  <c r="K1676" i="3"/>
  <c r="K1675" i="3"/>
  <c r="K1674" i="3"/>
  <c r="K1673" i="3"/>
  <c r="K1672" i="3"/>
  <c r="K1671" i="3"/>
  <c r="K1670" i="3"/>
  <c r="K1669" i="3"/>
  <c r="K1668" i="3"/>
  <c r="K1667" i="3"/>
  <c r="K1666" i="3"/>
  <c r="K1665" i="3"/>
  <c r="K1664" i="3"/>
  <c r="K1663" i="3"/>
  <c r="K1662" i="3"/>
  <c r="K1661" i="3"/>
  <c r="F1660" i="3"/>
  <c r="E1660" i="3"/>
  <c r="K1660" i="3" s="1"/>
  <c r="K1659" i="3"/>
  <c r="K1658" i="3"/>
  <c r="F1657" i="3"/>
  <c r="E1657" i="3"/>
  <c r="E1654" i="3"/>
  <c r="B1653" i="3"/>
  <c r="F1652" i="3"/>
  <c r="B1650" i="3"/>
  <c r="F1649" i="3"/>
  <c r="E1649" i="3"/>
  <c r="B1649" i="3"/>
  <c r="D1643" i="3"/>
  <c r="K1642" i="3"/>
  <c r="K1641" i="3"/>
  <c r="K1640" i="3"/>
  <c r="F1639" i="3"/>
  <c r="K1638" i="3"/>
  <c r="F1637" i="3"/>
  <c r="K1637" i="3" s="1"/>
  <c r="F1636" i="3"/>
  <c r="K1636" i="3" s="1"/>
  <c r="F1635" i="3"/>
  <c r="K1635" i="3" s="1"/>
  <c r="J1634" i="3"/>
  <c r="I1634" i="3"/>
  <c r="H1634" i="3"/>
  <c r="G1634" i="3"/>
  <c r="E1634" i="3"/>
  <c r="F1633" i="3"/>
  <c r="K1633" i="3" s="1"/>
  <c r="F1632" i="3"/>
  <c r="K1632" i="3" s="1"/>
  <c r="F1631" i="3"/>
  <c r="K1631" i="3" s="1"/>
  <c r="F1630" i="3"/>
  <c r="J1629" i="3"/>
  <c r="I1629" i="3"/>
  <c r="H1629" i="3"/>
  <c r="G1629" i="3"/>
  <c r="E1629" i="3"/>
  <c r="F1628" i="3"/>
  <c r="K1628" i="3" s="1"/>
  <c r="F1627" i="3"/>
  <c r="K1627" i="3" s="1"/>
  <c r="F1626" i="3"/>
  <c r="J1625" i="3"/>
  <c r="I1625" i="3"/>
  <c r="H1625" i="3"/>
  <c r="G1625" i="3"/>
  <c r="E1625" i="3"/>
  <c r="F1624" i="3"/>
  <c r="K1624" i="3" s="1"/>
  <c r="F1623" i="3"/>
  <c r="K1623" i="3" s="1"/>
  <c r="F1622" i="3"/>
  <c r="K1622" i="3" s="1"/>
  <c r="K1621" i="3"/>
  <c r="F1621" i="3"/>
  <c r="F1620" i="3"/>
  <c r="K1620" i="3" s="1"/>
  <c r="F1619" i="3"/>
  <c r="K1619" i="3" s="1"/>
  <c r="F1618" i="3"/>
  <c r="J1617" i="3"/>
  <c r="I1617" i="3"/>
  <c r="H1617" i="3"/>
  <c r="G1617" i="3"/>
  <c r="E1617" i="3"/>
  <c r="F1616" i="3"/>
  <c r="K1616" i="3" s="1"/>
  <c r="F1615" i="3"/>
  <c r="K1615" i="3"/>
  <c r="F1614" i="3"/>
  <c r="J1613" i="3"/>
  <c r="I1613" i="3"/>
  <c r="H1613" i="3"/>
  <c r="G1613" i="3"/>
  <c r="E1613" i="3"/>
  <c r="F1612" i="3"/>
  <c r="K1612" i="3" s="1"/>
  <c r="F1611" i="3"/>
  <c r="K1611" i="3" s="1"/>
  <c r="F1610" i="3"/>
  <c r="K1610" i="3" s="1"/>
  <c r="F1609" i="3"/>
  <c r="K1609" i="3"/>
  <c r="F1608" i="3"/>
  <c r="K1608" i="3" s="1"/>
  <c r="F1607" i="3"/>
  <c r="K1607" i="3"/>
  <c r="J1606" i="3"/>
  <c r="I1606" i="3"/>
  <c r="H1606" i="3"/>
  <c r="G1606" i="3"/>
  <c r="E1606" i="3"/>
  <c r="K1605" i="3"/>
  <c r="F1605" i="3"/>
  <c r="F1604" i="3"/>
  <c r="K1604" i="3" s="1"/>
  <c r="F1603" i="3"/>
  <c r="K1603" i="3" s="1"/>
  <c r="F1602" i="3"/>
  <c r="K1602" i="3" s="1"/>
  <c r="F1601" i="3"/>
  <c r="K1601" i="3" s="1"/>
  <c r="F1600" i="3"/>
  <c r="J1599" i="3"/>
  <c r="I1599" i="3"/>
  <c r="H1599" i="3"/>
  <c r="G1599" i="3"/>
  <c r="E1599" i="3"/>
  <c r="F1598" i="3"/>
  <c r="K1598" i="3" s="1"/>
  <c r="F1597" i="3"/>
  <c r="K1597" i="3"/>
  <c r="F1596" i="3"/>
  <c r="K1596" i="3" s="1"/>
  <c r="F1595" i="3"/>
  <c r="K1595" i="3" s="1"/>
  <c r="F1594" i="3"/>
  <c r="K1594" i="3" s="1"/>
  <c r="F1593" i="3"/>
  <c r="K1593" i="3" s="1"/>
  <c r="F1592" i="3"/>
  <c r="K1592" i="3" s="1"/>
  <c r="F1591" i="3"/>
  <c r="J1590" i="3"/>
  <c r="I1590" i="3"/>
  <c r="H1590" i="3"/>
  <c r="G1590" i="3"/>
  <c r="E1590" i="3"/>
  <c r="F1589" i="3"/>
  <c r="K1589" i="3" s="1"/>
  <c r="F1588" i="3"/>
  <c r="K1588" i="3" s="1"/>
  <c r="F1587" i="3"/>
  <c r="K1587" i="3" s="1"/>
  <c r="K1586" i="3"/>
  <c r="F1586" i="3"/>
  <c r="F1585" i="3"/>
  <c r="K1585" i="3" s="1"/>
  <c r="F1584" i="3"/>
  <c r="K1584" i="3" s="1"/>
  <c r="F1583" i="3"/>
  <c r="K1583" i="3" s="1"/>
  <c r="F1582" i="3"/>
  <c r="K1582" i="3" s="1"/>
  <c r="J1581" i="3"/>
  <c r="I1581" i="3"/>
  <c r="H1581" i="3"/>
  <c r="G1581" i="3"/>
  <c r="E1581" i="3"/>
  <c r="F1580" i="3"/>
  <c r="K1580" i="3" s="1"/>
  <c r="F1579" i="3"/>
  <c r="K1579" i="3" s="1"/>
  <c r="F1578" i="3"/>
  <c r="K1578" i="3" s="1"/>
  <c r="J1577" i="3"/>
  <c r="I1577" i="3"/>
  <c r="H1577" i="3"/>
  <c r="G1577" i="3"/>
  <c r="E1577" i="3"/>
  <c r="F1576" i="3"/>
  <c r="K1576" i="3" s="1"/>
  <c r="F1575" i="3"/>
  <c r="K1575" i="3" s="1"/>
  <c r="F1574" i="3"/>
  <c r="K1574" i="3" s="1"/>
  <c r="F1573" i="3"/>
  <c r="F1572" i="3"/>
  <c r="J1571" i="3"/>
  <c r="I1571" i="3"/>
  <c r="H1571" i="3"/>
  <c r="G1571" i="3"/>
  <c r="E1571" i="3"/>
  <c r="E1643" i="3" s="1"/>
  <c r="F1570" i="3"/>
  <c r="K1570" i="3" s="1"/>
  <c r="F1569" i="3"/>
  <c r="K1569" i="3" s="1"/>
  <c r="F1568" i="3"/>
  <c r="K1568" i="3" s="1"/>
  <c r="F1567" i="3"/>
  <c r="K1567" i="3" s="1"/>
  <c r="F1566" i="3"/>
  <c r="J1565" i="3"/>
  <c r="I1565" i="3"/>
  <c r="H1565" i="3"/>
  <c r="G1565" i="3"/>
  <c r="E1565" i="3"/>
  <c r="F1564" i="3"/>
  <c r="K1564" i="3" s="1"/>
  <c r="F1563" i="3"/>
  <c r="K1563" i="3"/>
  <c r="F1562" i="3"/>
  <c r="J1561" i="3"/>
  <c r="I1561" i="3"/>
  <c r="H1561" i="3"/>
  <c r="G1561" i="3"/>
  <c r="E1561" i="3"/>
  <c r="F1560" i="3"/>
  <c r="K1560" i="3" s="1"/>
  <c r="F1559" i="3"/>
  <c r="K1559" i="3" s="1"/>
  <c r="F1558" i="3"/>
  <c r="K1558" i="3" s="1"/>
  <c r="F1557" i="3"/>
  <c r="K1557" i="3"/>
  <c r="K1556" i="3"/>
  <c r="F1556" i="3"/>
  <c r="F1555" i="3"/>
  <c r="K1555" i="3"/>
  <c r="F1554" i="3"/>
  <c r="K1554" i="3" s="1"/>
  <c r="F1553" i="3"/>
  <c r="K1553" i="3"/>
  <c r="F1552" i="3"/>
  <c r="K1552" i="3"/>
  <c r="F1551" i="3"/>
  <c r="K1551" i="3"/>
  <c r="K1550" i="3"/>
  <c r="F1550" i="3"/>
  <c r="F1549" i="3"/>
  <c r="K1549" i="3"/>
  <c r="F1548" i="3"/>
  <c r="K1548" i="3"/>
  <c r="F1547" i="3"/>
  <c r="K1547" i="3" s="1"/>
  <c r="F1546" i="3"/>
  <c r="K1546" i="3"/>
  <c r="F1545" i="3"/>
  <c r="F1544" i="3"/>
  <c r="K1544" i="3" s="1"/>
  <c r="J1543" i="3"/>
  <c r="I1543" i="3"/>
  <c r="H1543" i="3"/>
  <c r="G1543" i="3"/>
  <c r="E1543" i="3"/>
  <c r="F1542" i="3"/>
  <c r="K1542" i="3" s="1"/>
  <c r="F1541" i="3"/>
  <c r="F1540" i="3"/>
  <c r="K1540" i="3" s="1"/>
  <c r="F1539" i="3"/>
  <c r="K1539" i="3" s="1"/>
  <c r="F1538" i="3"/>
  <c r="K1538" i="3" s="1"/>
  <c r="F1537" i="3"/>
  <c r="K1537" i="3" s="1"/>
  <c r="F1536" i="3"/>
  <c r="C1536" i="3"/>
  <c r="F1535" i="3"/>
  <c r="K1535" i="3" s="1"/>
  <c r="J1534" i="3"/>
  <c r="I1534" i="3"/>
  <c r="H1534" i="3"/>
  <c r="G1534" i="3"/>
  <c r="G1643" i="3" s="1"/>
  <c r="E1534" i="3"/>
  <c r="F1533" i="3"/>
  <c r="K1533" i="3" s="1"/>
  <c r="F1532" i="3"/>
  <c r="K1531" i="3"/>
  <c r="F1531" i="3"/>
  <c r="F1530" i="3"/>
  <c r="K1530" i="3" s="1"/>
  <c r="F1529" i="3"/>
  <c r="K1529" i="3" s="1"/>
  <c r="J1528" i="3"/>
  <c r="I1528" i="3"/>
  <c r="H1528" i="3"/>
  <c r="G1528" i="3"/>
  <c r="E1528" i="3"/>
  <c r="F1527" i="3"/>
  <c r="F1526" i="3"/>
  <c r="K1526" i="3"/>
  <c r="J1525" i="3"/>
  <c r="I1525" i="3"/>
  <c r="H1525" i="3"/>
  <c r="G1525" i="3"/>
  <c r="E1525" i="3"/>
  <c r="C1522" i="3"/>
  <c r="C1523" i="3" s="1"/>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1" i="3" s="1"/>
  <c r="K1480" i="3"/>
  <c r="K1479" i="3"/>
  <c r="F1478" i="3"/>
  <c r="E1478" i="3"/>
  <c r="E1475" i="3"/>
  <c r="B1474" i="3"/>
  <c r="F1473" i="3"/>
  <c r="B1471" i="3"/>
  <c r="F1470" i="3"/>
  <c r="E1470" i="3"/>
  <c r="B1470" i="3"/>
  <c r="D1464" i="3"/>
  <c r="K1463" i="3"/>
  <c r="K1462" i="3"/>
  <c r="K1461" i="3"/>
  <c r="F1460" i="3"/>
  <c r="K1459" i="3"/>
  <c r="K1458" i="3"/>
  <c r="F1458" i="3"/>
  <c r="F1457" i="3"/>
  <c r="K1457" i="3"/>
  <c r="F1456" i="3"/>
  <c r="K1456" i="3" s="1"/>
  <c r="J1455" i="3"/>
  <c r="I1455" i="3"/>
  <c r="H1455" i="3"/>
  <c r="G1455" i="3"/>
  <c r="F1455" i="3"/>
  <c r="E1455" i="3"/>
  <c r="F1454" i="3"/>
  <c r="K1454" i="3" s="1"/>
  <c r="F1453" i="3"/>
  <c r="K1453" i="3" s="1"/>
  <c r="F1452" i="3"/>
  <c r="K1452" i="3" s="1"/>
  <c r="F1451" i="3"/>
  <c r="K1451" i="3"/>
  <c r="J1450" i="3"/>
  <c r="I1450" i="3"/>
  <c r="H1450" i="3"/>
  <c r="G1450" i="3"/>
  <c r="E1450" i="3"/>
  <c r="F1449" i="3"/>
  <c r="K1449" i="3" s="1"/>
  <c r="F1448" i="3"/>
  <c r="K1448" i="3" s="1"/>
  <c r="F1447" i="3"/>
  <c r="J1446" i="3"/>
  <c r="I1446" i="3"/>
  <c r="H1446" i="3"/>
  <c r="G1446" i="3"/>
  <c r="E1446" i="3"/>
  <c r="F1445" i="3"/>
  <c r="K1445" i="3" s="1"/>
  <c r="F1444" i="3"/>
  <c r="K1444" i="3" s="1"/>
  <c r="F1443" i="3"/>
  <c r="K1443" i="3" s="1"/>
  <c r="F1442" i="3"/>
  <c r="K1442" i="3" s="1"/>
  <c r="F1441" i="3"/>
  <c r="K1441" i="3" s="1"/>
  <c r="F1440" i="3"/>
  <c r="K1440" i="3" s="1"/>
  <c r="F1439" i="3"/>
  <c r="K1439" i="3" s="1"/>
  <c r="J1438" i="3"/>
  <c r="I1438" i="3"/>
  <c r="H1438" i="3"/>
  <c r="G1438" i="3"/>
  <c r="E1438" i="3"/>
  <c r="F1437" i="3"/>
  <c r="K1437" i="3" s="1"/>
  <c r="F1436" i="3"/>
  <c r="K1436" i="3" s="1"/>
  <c r="F1435" i="3"/>
  <c r="J1434" i="3"/>
  <c r="I1434" i="3"/>
  <c r="H1434" i="3"/>
  <c r="G1434" i="3"/>
  <c r="E1434" i="3"/>
  <c r="F1433" i="3"/>
  <c r="K1433" i="3"/>
  <c r="F1432" i="3"/>
  <c r="K1432" i="3" s="1"/>
  <c r="F1431" i="3"/>
  <c r="K1431" i="3"/>
  <c r="K1430" i="3"/>
  <c r="F1430" i="3"/>
  <c r="F1429" i="3"/>
  <c r="K1429" i="3" s="1"/>
  <c r="F1428" i="3"/>
  <c r="J1427" i="3"/>
  <c r="I1427" i="3"/>
  <c r="H1427" i="3"/>
  <c r="G1427" i="3"/>
  <c r="E1427" i="3"/>
  <c r="F1426" i="3"/>
  <c r="K1426" i="3" s="1"/>
  <c r="K1425" i="3"/>
  <c r="F1425" i="3"/>
  <c r="F1424" i="3"/>
  <c r="K1424" i="3" s="1"/>
  <c r="F1423" i="3"/>
  <c r="K1423" i="3" s="1"/>
  <c r="F1422" i="3"/>
  <c r="K1422" i="3" s="1"/>
  <c r="F1421" i="3"/>
  <c r="J1420" i="3"/>
  <c r="I1420" i="3"/>
  <c r="H1420" i="3"/>
  <c r="G1420" i="3"/>
  <c r="E1420" i="3"/>
  <c r="F1419" i="3"/>
  <c r="K1419" i="3" s="1"/>
  <c r="F1418" i="3"/>
  <c r="K1418" i="3"/>
  <c r="F1417" i="3"/>
  <c r="K1417" i="3" s="1"/>
  <c r="K1416" i="3"/>
  <c r="F1416" i="3"/>
  <c r="F1415" i="3"/>
  <c r="K1415" i="3" s="1"/>
  <c r="F1414" i="3"/>
  <c r="K1414" i="3" s="1"/>
  <c r="F1413" i="3"/>
  <c r="K1413" i="3" s="1"/>
  <c r="F1412" i="3"/>
  <c r="F1411" i="3" s="1"/>
  <c r="K1411" i="3" s="1"/>
  <c r="J1411" i="3"/>
  <c r="I1411" i="3"/>
  <c r="H1411" i="3"/>
  <c r="G1411" i="3"/>
  <c r="E1411" i="3"/>
  <c r="F1410" i="3"/>
  <c r="K1410" i="3"/>
  <c r="F1409" i="3"/>
  <c r="K1409" i="3" s="1"/>
  <c r="F1408" i="3"/>
  <c r="K1408" i="3" s="1"/>
  <c r="F1407" i="3"/>
  <c r="K1407" i="3" s="1"/>
  <c r="K1406" i="3"/>
  <c r="F1406" i="3"/>
  <c r="F1405" i="3"/>
  <c r="K1405" i="3" s="1"/>
  <c r="F1404" i="3"/>
  <c r="K1404" i="3" s="1"/>
  <c r="F1403" i="3"/>
  <c r="J1402" i="3"/>
  <c r="I1402" i="3"/>
  <c r="H1402" i="3"/>
  <c r="G1402" i="3"/>
  <c r="E1402" i="3"/>
  <c r="F1401" i="3"/>
  <c r="K1401" i="3" s="1"/>
  <c r="F1400" i="3"/>
  <c r="K1400" i="3" s="1"/>
  <c r="F1399" i="3"/>
  <c r="K1399" i="3"/>
  <c r="J1398" i="3"/>
  <c r="I1398" i="3"/>
  <c r="H1398" i="3"/>
  <c r="G1398" i="3"/>
  <c r="E1398" i="3"/>
  <c r="F1397" i="3"/>
  <c r="K1397" i="3" s="1"/>
  <c r="F1396" i="3"/>
  <c r="K1396" i="3" s="1"/>
  <c r="F1395" i="3"/>
  <c r="K1395" i="3" s="1"/>
  <c r="F1394" i="3"/>
  <c r="F1393" i="3"/>
  <c r="J1392" i="3"/>
  <c r="I1392" i="3"/>
  <c r="H1392" i="3"/>
  <c r="G1392" i="3"/>
  <c r="E1392" i="3"/>
  <c r="E1464" i="3" s="1"/>
  <c r="F1391" i="3"/>
  <c r="K1391" i="3" s="1"/>
  <c r="F1390" i="3"/>
  <c r="K1390" i="3" s="1"/>
  <c r="F1389" i="3"/>
  <c r="K1389" i="3"/>
  <c r="F1388" i="3"/>
  <c r="F1387" i="3"/>
  <c r="J1386" i="3"/>
  <c r="I1386" i="3"/>
  <c r="H1386" i="3"/>
  <c r="G1386" i="3"/>
  <c r="E1386" i="3"/>
  <c r="F1385" i="3"/>
  <c r="K1385" i="3" s="1"/>
  <c r="F1384" i="3"/>
  <c r="K1384" i="3"/>
  <c r="F1383" i="3"/>
  <c r="F1382" i="3" s="1"/>
  <c r="J1382" i="3"/>
  <c r="I1382" i="3"/>
  <c r="H1382" i="3"/>
  <c r="G1382" i="3"/>
  <c r="E1382" i="3"/>
  <c r="F1381" i="3"/>
  <c r="K1381" i="3" s="1"/>
  <c r="F1380" i="3"/>
  <c r="K1380" i="3" s="1"/>
  <c r="F1379" i="3"/>
  <c r="K1379" i="3" s="1"/>
  <c r="F1378" i="3"/>
  <c r="K1378" i="3"/>
  <c r="F1377" i="3"/>
  <c r="K1377" i="3" s="1"/>
  <c r="F1376" i="3"/>
  <c r="K1376" i="3"/>
  <c r="F1375" i="3"/>
  <c r="K1375" i="3" s="1"/>
  <c r="F1374" i="3"/>
  <c r="K1374" i="3"/>
  <c r="F1373" i="3"/>
  <c r="K1373" i="3" s="1"/>
  <c r="F1372" i="3"/>
  <c r="K1372" i="3"/>
  <c r="F1371" i="3"/>
  <c r="K1371" i="3" s="1"/>
  <c r="F1370" i="3"/>
  <c r="K1370" i="3" s="1"/>
  <c r="F1369" i="3"/>
  <c r="K1369" i="3" s="1"/>
  <c r="F1368" i="3"/>
  <c r="K1368" i="3" s="1"/>
  <c r="F1367" i="3"/>
  <c r="K1367" i="3" s="1"/>
  <c r="F1366" i="3"/>
  <c r="K1366" i="3"/>
  <c r="K1365" i="3"/>
  <c r="F1365" i="3"/>
  <c r="J1364" i="3"/>
  <c r="I1364" i="3"/>
  <c r="H1364" i="3"/>
  <c r="G1364" i="3"/>
  <c r="E1364" i="3"/>
  <c r="F1363" i="3"/>
  <c r="K1363" i="3" s="1"/>
  <c r="F1362" i="3"/>
  <c r="K1362" i="3" s="1"/>
  <c r="F1361" i="3"/>
  <c r="K1361" i="3" s="1"/>
  <c r="F1360" i="3"/>
  <c r="K1360" i="3" s="1"/>
  <c r="F1359" i="3"/>
  <c r="K1359" i="3" s="1"/>
  <c r="F1358" i="3"/>
  <c r="K1358" i="3" s="1"/>
  <c r="F1357" i="3"/>
  <c r="C1357" i="3"/>
  <c r="K1356" i="3"/>
  <c r="F1356" i="3"/>
  <c r="J1355" i="3"/>
  <c r="I1355" i="3"/>
  <c r="H1355" i="3"/>
  <c r="G1355" i="3"/>
  <c r="E1355" i="3"/>
  <c r="F1354" i="3"/>
  <c r="K1354" i="3" s="1"/>
  <c r="F1353" i="3"/>
  <c r="F1352" i="3"/>
  <c r="K1352" i="3" s="1"/>
  <c r="F1351" i="3"/>
  <c r="K1351" i="3" s="1"/>
  <c r="F1350" i="3"/>
  <c r="K1350" i="3" s="1"/>
  <c r="J1349" i="3"/>
  <c r="I1349" i="3"/>
  <c r="H1349" i="3"/>
  <c r="G1349" i="3"/>
  <c r="E1349" i="3"/>
  <c r="F1348" i="3"/>
  <c r="K1348" i="3" s="1"/>
  <c r="F1347" i="3"/>
  <c r="K1347" i="3" s="1"/>
  <c r="J1346" i="3"/>
  <c r="I1346" i="3"/>
  <c r="H1346" i="3"/>
  <c r="G1346" i="3"/>
  <c r="F1346" i="3"/>
  <c r="E1346" i="3"/>
  <c r="C1343" i="3"/>
  <c r="C1344" i="3" s="1"/>
  <c r="E1337" i="3"/>
  <c r="B1336" i="3"/>
  <c r="F1335" i="3"/>
  <c r="B1333" i="3"/>
  <c r="F1332" i="3"/>
  <c r="E1332" i="3"/>
  <c r="B1332" i="3"/>
  <c r="K1324" i="3"/>
  <c r="K1323" i="3"/>
  <c r="F1322" i="3"/>
  <c r="K1322" i="3" s="1"/>
  <c r="E1322" i="3"/>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0" i="3"/>
  <c r="F1279" i="3"/>
  <c r="K1279" i="3"/>
  <c r="F1278" i="3"/>
  <c r="K1278" i="3" s="1"/>
  <c r="F1277" i="3"/>
  <c r="J1276" i="3"/>
  <c r="I1276" i="3"/>
  <c r="H1276" i="3"/>
  <c r="G1276" i="3"/>
  <c r="E1276" i="3"/>
  <c r="F1275" i="3"/>
  <c r="K1275" i="3" s="1"/>
  <c r="F1274" i="3"/>
  <c r="K1274" i="3" s="1"/>
  <c r="F1273" i="3"/>
  <c r="F1272" i="3"/>
  <c r="K1272" i="3" s="1"/>
  <c r="J1271" i="3"/>
  <c r="I1271" i="3"/>
  <c r="H1271" i="3"/>
  <c r="G1271" i="3"/>
  <c r="E1271" i="3"/>
  <c r="F1270" i="3"/>
  <c r="K1270" i="3" s="1"/>
  <c r="F1269" i="3"/>
  <c r="K1269" i="3" s="1"/>
  <c r="F1268" i="3"/>
  <c r="K1268" i="3"/>
  <c r="J1267" i="3"/>
  <c r="I1267" i="3"/>
  <c r="H1267" i="3"/>
  <c r="G1267" i="3"/>
  <c r="E1267" i="3"/>
  <c r="F1266" i="3"/>
  <c r="K1266" i="3"/>
  <c r="F1265" i="3"/>
  <c r="K1265" i="3" s="1"/>
  <c r="F1264" i="3"/>
  <c r="F1263" i="3"/>
  <c r="K1263" i="3" s="1"/>
  <c r="F1262" i="3"/>
  <c r="K1262" i="3" s="1"/>
  <c r="F1261" i="3"/>
  <c r="K1261" i="3" s="1"/>
  <c r="F1260" i="3"/>
  <c r="J1259" i="3"/>
  <c r="I1259" i="3"/>
  <c r="H1259" i="3"/>
  <c r="G1259" i="3"/>
  <c r="E1259" i="3"/>
  <c r="K1259" i="3" s="1"/>
  <c r="F1258" i="3"/>
  <c r="K1258" i="3"/>
  <c r="F1257" i="3"/>
  <c r="K1257" i="3"/>
  <c r="F1256" i="3"/>
  <c r="K1256" i="3"/>
  <c r="J1255" i="3"/>
  <c r="I1255" i="3"/>
  <c r="H1255" i="3"/>
  <c r="G1255" i="3"/>
  <c r="E1255" i="3"/>
  <c r="K1254" i="3"/>
  <c r="F1254" i="3"/>
  <c r="F1253" i="3"/>
  <c r="K1253" i="3" s="1"/>
  <c r="F1252" i="3"/>
  <c r="K1252" i="3" s="1"/>
  <c r="F1251" i="3"/>
  <c r="K1251" i="3" s="1"/>
  <c r="F1250" i="3"/>
  <c r="K1250" i="3" s="1"/>
  <c r="F1249" i="3"/>
  <c r="K1249" i="3" s="1"/>
  <c r="J1248" i="3"/>
  <c r="I1248" i="3"/>
  <c r="H1248" i="3"/>
  <c r="G1248" i="3"/>
  <c r="E1248" i="3"/>
  <c r="F1247" i="3"/>
  <c r="K1247" i="3" s="1"/>
  <c r="F1246" i="3"/>
  <c r="K1246" i="3"/>
  <c r="F1245" i="3"/>
  <c r="K1245" i="3" s="1"/>
  <c r="F1244" i="3"/>
  <c r="K1244" i="3" s="1"/>
  <c r="F1243" i="3"/>
  <c r="K1243" i="3" s="1"/>
  <c r="F1242" i="3"/>
  <c r="K1242" i="3"/>
  <c r="J1241" i="3"/>
  <c r="I1241" i="3"/>
  <c r="H1241" i="3"/>
  <c r="G1241" i="3"/>
  <c r="E1241" i="3"/>
  <c r="F1240" i="3"/>
  <c r="K1240" i="3" s="1"/>
  <c r="F1239" i="3"/>
  <c r="K1239" i="3" s="1"/>
  <c r="F1238" i="3"/>
  <c r="K1238" i="3" s="1"/>
  <c r="F1237" i="3"/>
  <c r="K1237" i="3" s="1"/>
  <c r="F1236" i="3"/>
  <c r="K1236" i="3" s="1"/>
  <c r="F1235" i="3"/>
  <c r="K1235" i="3" s="1"/>
  <c r="F1234" i="3"/>
  <c r="F1233" i="3"/>
  <c r="J1232" i="3"/>
  <c r="I1232" i="3"/>
  <c r="H1232" i="3"/>
  <c r="G1232" i="3"/>
  <c r="E1232" i="3"/>
  <c r="F1231" i="3"/>
  <c r="K1231" i="3" s="1"/>
  <c r="F1230" i="3"/>
  <c r="K1230" i="3" s="1"/>
  <c r="F1229" i="3"/>
  <c r="K1229" i="3" s="1"/>
  <c r="F1228" i="3"/>
  <c r="K1228" i="3" s="1"/>
  <c r="F1227" i="3"/>
  <c r="K1227" i="3" s="1"/>
  <c r="F1226" i="3"/>
  <c r="K1226" i="3" s="1"/>
  <c r="F1225" i="3"/>
  <c r="K1225" i="3"/>
  <c r="F1224" i="3"/>
  <c r="K1224" i="3" s="1"/>
  <c r="J1223" i="3"/>
  <c r="I1223" i="3"/>
  <c r="H1223" i="3"/>
  <c r="G1223" i="3"/>
  <c r="E1223" i="3"/>
  <c r="F1222" i="3"/>
  <c r="K1222" i="3" s="1"/>
  <c r="F1221" i="3"/>
  <c r="F1219" i="3" s="1"/>
  <c r="F1220" i="3"/>
  <c r="K1220" i="3" s="1"/>
  <c r="J1219" i="3"/>
  <c r="I1219" i="3"/>
  <c r="H1219" i="3"/>
  <c r="G1219" i="3"/>
  <c r="E1219" i="3"/>
  <c r="F1218" i="3"/>
  <c r="K1218" i="3" s="1"/>
  <c r="F1217" i="3"/>
  <c r="K1217" i="3" s="1"/>
  <c r="F1216" i="3"/>
  <c r="K1216" i="3"/>
  <c r="F1215" i="3"/>
  <c r="K1215" i="3" s="1"/>
  <c r="F1214" i="3"/>
  <c r="K1214" i="3"/>
  <c r="J1213" i="3"/>
  <c r="I1213" i="3"/>
  <c r="H1213" i="3"/>
  <c r="G1213" i="3"/>
  <c r="E1213" i="3"/>
  <c r="F1212" i="3"/>
  <c r="K1212" i="3"/>
  <c r="F1211" i="3"/>
  <c r="K1211" i="3" s="1"/>
  <c r="F1210" i="3"/>
  <c r="K1210" i="3" s="1"/>
  <c r="F1209" i="3"/>
  <c r="K1209" i="3" s="1"/>
  <c r="F1208" i="3"/>
  <c r="J1207" i="3"/>
  <c r="I1207" i="3"/>
  <c r="H1207" i="3"/>
  <c r="G1207" i="3"/>
  <c r="E1207" i="3"/>
  <c r="F1206" i="3"/>
  <c r="K1206" i="3" s="1"/>
  <c r="F1205" i="3"/>
  <c r="K1205" i="3"/>
  <c r="F1204" i="3"/>
  <c r="J1203" i="3"/>
  <c r="I1203" i="3"/>
  <c r="H1203" i="3"/>
  <c r="G1203" i="3"/>
  <c r="E1203" i="3"/>
  <c r="K1203" i="3" s="1"/>
  <c r="F1202" i="3"/>
  <c r="K1202" i="3" s="1"/>
  <c r="F1201" i="3"/>
  <c r="K1201" i="3" s="1"/>
  <c r="F1200" i="3"/>
  <c r="K1200" i="3" s="1"/>
  <c r="F1199" i="3"/>
  <c r="K1199" i="3" s="1"/>
  <c r="K1198" i="3"/>
  <c r="F1198" i="3"/>
  <c r="F1197" i="3"/>
  <c r="K1197" i="3"/>
  <c r="K1196" i="3"/>
  <c r="F1196" i="3"/>
  <c r="F1195" i="3"/>
  <c r="K1195" i="3"/>
  <c r="K1194" i="3"/>
  <c r="F1194" i="3"/>
  <c r="F1193" i="3"/>
  <c r="K1193" i="3" s="1"/>
  <c r="K1192" i="3"/>
  <c r="F1192" i="3"/>
  <c r="F1191" i="3"/>
  <c r="K1191" i="3"/>
  <c r="K1190" i="3"/>
  <c r="F1190" i="3"/>
  <c r="F1189" i="3"/>
  <c r="F1188" i="3"/>
  <c r="K1188" i="3" s="1"/>
  <c r="F1187" i="3"/>
  <c r="K1187" i="3" s="1"/>
  <c r="F1186" i="3"/>
  <c r="J1185" i="3"/>
  <c r="I1185" i="3"/>
  <c r="H1185" i="3"/>
  <c r="G1185" i="3"/>
  <c r="E1185" i="3"/>
  <c r="F1184" i="3"/>
  <c r="K1184" i="3"/>
  <c r="F1183" i="3"/>
  <c r="K1183" i="3" s="1"/>
  <c r="F1182" i="3"/>
  <c r="K1182" i="3" s="1"/>
  <c r="F1181" i="3"/>
  <c r="K1181" i="3"/>
  <c r="F1180" i="3"/>
  <c r="K1180" i="3"/>
  <c r="F1179" i="3"/>
  <c r="F1178" i="3"/>
  <c r="K1178" i="3" s="1"/>
  <c r="C1178" i="3"/>
  <c r="K1177" i="3"/>
  <c r="F1177" i="3"/>
  <c r="J1176" i="3"/>
  <c r="I1176" i="3"/>
  <c r="H1176" i="3"/>
  <c r="G1176" i="3"/>
  <c r="E1176" i="3"/>
  <c r="K1176" i="3" s="1"/>
  <c r="F1175" i="3"/>
  <c r="K1175" i="3"/>
  <c r="F1174" i="3"/>
  <c r="K1174" i="3"/>
  <c r="F1173" i="3"/>
  <c r="K1173" i="3"/>
  <c r="F1172" i="3"/>
  <c r="K1172" i="3"/>
  <c r="F1171" i="3"/>
  <c r="K1171" i="3"/>
  <c r="J1170" i="3"/>
  <c r="I1170" i="3"/>
  <c r="H1170" i="3"/>
  <c r="G1170" i="3"/>
  <c r="E1170" i="3"/>
  <c r="F1169" i="3"/>
  <c r="K1169" i="3"/>
  <c r="K1168" i="3"/>
  <c r="F1168" i="3"/>
  <c r="J1167" i="3"/>
  <c r="I1167" i="3"/>
  <c r="H1167" i="3"/>
  <c r="G1167" i="3"/>
  <c r="E1167" i="3"/>
  <c r="C1164" i="3"/>
  <c r="C1165" i="3" s="1"/>
  <c r="E1158" i="3"/>
  <c r="B1157" i="3"/>
  <c r="F1156" i="3"/>
  <c r="B1154" i="3"/>
  <c r="F1153" i="3"/>
  <c r="E1153" i="3"/>
  <c r="B1153" i="3"/>
  <c r="K1145" i="3"/>
  <c r="K1144" i="3"/>
  <c r="F1143" i="3"/>
  <c r="E1143" i="3"/>
  <c r="K1143" i="3" s="1"/>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K1120" i="3" s="1"/>
  <c r="E1120" i="3"/>
  <c r="E1117" i="3"/>
  <c r="B1116" i="3"/>
  <c r="F1115" i="3"/>
  <c r="B1113" i="3"/>
  <c r="F1112" i="3"/>
  <c r="E1112" i="3"/>
  <c r="B1112" i="3"/>
  <c r="D1106" i="3"/>
  <c r="K1105" i="3"/>
  <c r="K1104" i="3"/>
  <c r="K1103" i="3"/>
  <c r="F1102" i="3"/>
  <c r="K1101" i="3"/>
  <c r="F1100" i="3"/>
  <c r="K1100" i="3" s="1"/>
  <c r="F1099" i="3"/>
  <c r="K1099" i="3" s="1"/>
  <c r="F1098" i="3"/>
  <c r="K1098" i="3" s="1"/>
  <c r="J1097" i="3"/>
  <c r="I1097" i="3"/>
  <c r="H1097" i="3"/>
  <c r="G1097" i="3"/>
  <c r="E1097" i="3"/>
  <c r="F1096" i="3"/>
  <c r="K1096" i="3" s="1"/>
  <c r="F1095" i="3"/>
  <c r="K1095" i="3" s="1"/>
  <c r="F1094" i="3"/>
  <c r="K1094" i="3" s="1"/>
  <c r="F1093" i="3"/>
  <c r="J1092" i="3"/>
  <c r="I1092" i="3"/>
  <c r="H1092" i="3"/>
  <c r="G1092" i="3"/>
  <c r="E1092" i="3"/>
  <c r="F1091" i="3"/>
  <c r="K1091" i="3" s="1"/>
  <c r="F1090" i="3"/>
  <c r="K1090" i="3" s="1"/>
  <c r="F1089" i="3"/>
  <c r="F1088" i="3" s="1"/>
  <c r="J1088" i="3"/>
  <c r="I1088" i="3"/>
  <c r="H1088" i="3"/>
  <c r="G1088" i="3"/>
  <c r="E1088" i="3"/>
  <c r="F1087" i="3"/>
  <c r="K1087" i="3" s="1"/>
  <c r="F1086" i="3"/>
  <c r="K1086" i="3"/>
  <c r="F1085" i="3"/>
  <c r="K1085" i="3" s="1"/>
  <c r="F1084" i="3"/>
  <c r="K1084" i="3" s="1"/>
  <c r="F1083" i="3"/>
  <c r="K1083" i="3" s="1"/>
  <c r="F1082" i="3"/>
  <c r="K1082" i="3" s="1"/>
  <c r="F1081" i="3"/>
  <c r="J1080" i="3"/>
  <c r="I1080" i="3"/>
  <c r="H1080" i="3"/>
  <c r="G1080" i="3"/>
  <c r="E1080" i="3"/>
  <c r="F1079" i="3"/>
  <c r="K1079" i="3" s="1"/>
  <c r="F1078" i="3"/>
  <c r="K1078" i="3" s="1"/>
  <c r="F1077" i="3"/>
  <c r="K1077" i="3" s="1"/>
  <c r="J1076" i="3"/>
  <c r="I1076" i="3"/>
  <c r="H1076" i="3"/>
  <c r="G1076" i="3"/>
  <c r="E1076" i="3"/>
  <c r="F1075" i="3"/>
  <c r="K1075" i="3"/>
  <c r="F1074" i="3"/>
  <c r="K1074" i="3" s="1"/>
  <c r="F1073" i="3"/>
  <c r="K1073" i="3" s="1"/>
  <c r="F1072" i="3"/>
  <c r="F1071" i="3"/>
  <c r="K1071" i="3" s="1"/>
  <c r="F1070" i="3"/>
  <c r="J1069" i="3"/>
  <c r="I1069" i="3"/>
  <c r="H1069" i="3"/>
  <c r="G1069" i="3"/>
  <c r="E1069" i="3"/>
  <c r="F1068" i="3"/>
  <c r="K1068" i="3" s="1"/>
  <c r="F1067" i="3"/>
  <c r="K1067" i="3" s="1"/>
  <c r="F1066" i="3"/>
  <c r="K1066" i="3"/>
  <c r="F1065" i="3"/>
  <c r="K1065" i="3" s="1"/>
  <c r="F1064" i="3"/>
  <c r="K1064" i="3"/>
  <c r="F1063" i="3"/>
  <c r="J1062" i="3"/>
  <c r="I1062" i="3"/>
  <c r="H1062" i="3"/>
  <c r="G1062" i="3"/>
  <c r="E1062" i="3"/>
  <c r="F1061" i="3"/>
  <c r="K1061" i="3"/>
  <c r="F1060" i="3"/>
  <c r="K1060" i="3"/>
  <c r="F1059" i="3"/>
  <c r="K1059" i="3"/>
  <c r="F1058" i="3"/>
  <c r="K1058" i="3" s="1"/>
  <c r="F1057" i="3"/>
  <c r="K1057" i="3" s="1"/>
  <c r="F1056" i="3"/>
  <c r="K1056" i="3" s="1"/>
  <c r="F1055" i="3"/>
  <c r="K1055" i="3" s="1"/>
  <c r="F1054" i="3"/>
  <c r="J1053" i="3"/>
  <c r="I1053" i="3"/>
  <c r="H1053" i="3"/>
  <c r="G1053" i="3"/>
  <c r="E1053" i="3"/>
  <c r="F1052" i="3"/>
  <c r="K1052" i="3" s="1"/>
  <c r="F1051" i="3"/>
  <c r="K1051" i="3" s="1"/>
  <c r="F1050" i="3"/>
  <c r="K1050" i="3" s="1"/>
  <c r="F1049" i="3"/>
  <c r="K1049" i="3"/>
  <c r="F1048" i="3"/>
  <c r="K1048" i="3" s="1"/>
  <c r="F1047" i="3"/>
  <c r="K1047" i="3" s="1"/>
  <c r="F1046" i="3"/>
  <c r="K1046" i="3" s="1"/>
  <c r="F1045" i="3"/>
  <c r="K1045" i="3" s="1"/>
  <c r="J1044" i="3"/>
  <c r="I1044" i="3"/>
  <c r="H1044" i="3"/>
  <c r="G1044" i="3"/>
  <c r="E1044" i="3"/>
  <c r="F1043" i="3"/>
  <c r="K1043" i="3" s="1"/>
  <c r="F1042" i="3"/>
  <c r="K1042" i="3" s="1"/>
  <c r="F1041" i="3"/>
  <c r="J1040" i="3"/>
  <c r="I1040" i="3"/>
  <c r="H1040" i="3"/>
  <c r="G1040" i="3"/>
  <c r="E1040" i="3"/>
  <c r="F1039" i="3"/>
  <c r="K1039" i="3" s="1"/>
  <c r="F1038" i="3"/>
  <c r="K1038" i="3"/>
  <c r="F1037" i="3"/>
  <c r="K1037" i="3" s="1"/>
  <c r="F1036" i="3"/>
  <c r="K1035" i="3"/>
  <c r="F1035" i="3"/>
  <c r="F1034" i="3" s="1"/>
  <c r="J1034" i="3"/>
  <c r="I1034" i="3"/>
  <c r="H1034" i="3"/>
  <c r="G1034" i="3"/>
  <c r="E1034" i="3"/>
  <c r="F1033" i="3"/>
  <c r="K1033" i="3" s="1"/>
  <c r="F1032" i="3"/>
  <c r="K1032" i="3" s="1"/>
  <c r="F1031" i="3"/>
  <c r="K1031" i="3" s="1"/>
  <c r="F1030" i="3"/>
  <c r="K1030" i="3"/>
  <c r="F1029" i="3"/>
  <c r="J1028" i="3"/>
  <c r="I1028" i="3"/>
  <c r="H1028" i="3"/>
  <c r="G1028" i="3"/>
  <c r="E1028" i="3"/>
  <c r="F1027" i="3"/>
  <c r="K1027" i="3"/>
  <c r="F1026" i="3"/>
  <c r="K1026" i="3"/>
  <c r="F1025" i="3"/>
  <c r="J1024" i="3"/>
  <c r="I1024" i="3"/>
  <c r="H1024" i="3"/>
  <c r="G1024" i="3"/>
  <c r="E1024" i="3"/>
  <c r="F1023" i="3"/>
  <c r="K1023" i="3"/>
  <c r="F1022" i="3"/>
  <c r="K1022" i="3"/>
  <c r="F1021" i="3"/>
  <c r="K1021" i="3" s="1"/>
  <c r="F1020" i="3"/>
  <c r="K1020" i="3" s="1"/>
  <c r="F1019" i="3"/>
  <c r="K1019" i="3" s="1"/>
  <c r="F1018" i="3"/>
  <c r="K1018" i="3"/>
  <c r="F1017" i="3"/>
  <c r="K1017" i="3"/>
  <c r="F1016" i="3"/>
  <c r="F1015" i="3"/>
  <c r="K1015" i="3" s="1"/>
  <c r="F1014" i="3"/>
  <c r="K1014" i="3"/>
  <c r="F1013" i="3"/>
  <c r="K1013" i="3" s="1"/>
  <c r="F1012" i="3"/>
  <c r="K1012" i="3"/>
  <c r="F1011" i="3"/>
  <c r="K1011" i="3" s="1"/>
  <c r="F1010" i="3"/>
  <c r="K1010" i="3" s="1"/>
  <c r="F1009" i="3"/>
  <c r="K1009" i="3" s="1"/>
  <c r="F1008" i="3"/>
  <c r="F1007" i="3"/>
  <c r="K1007" i="3" s="1"/>
  <c r="J1006" i="3"/>
  <c r="J1106" i="3" s="1"/>
  <c r="I1006" i="3"/>
  <c r="H1006" i="3"/>
  <c r="G1006" i="3"/>
  <c r="E1006" i="3"/>
  <c r="F1005" i="3"/>
  <c r="K1005" i="3"/>
  <c r="F1004" i="3"/>
  <c r="K1004" i="3"/>
  <c r="F1003" i="3"/>
  <c r="K1003" i="3" s="1"/>
  <c r="F1002" i="3"/>
  <c r="K1002" i="3" s="1"/>
  <c r="F1001" i="3"/>
  <c r="K1001" i="3" s="1"/>
  <c r="F1000" i="3"/>
  <c r="K1000" i="3" s="1"/>
  <c r="F999" i="3"/>
  <c r="C999" i="3"/>
  <c r="K998" i="3"/>
  <c r="F998" i="3"/>
  <c r="J997" i="3"/>
  <c r="I997" i="3"/>
  <c r="H997" i="3"/>
  <c r="G997" i="3"/>
  <c r="E997" i="3"/>
  <c r="F996" i="3"/>
  <c r="K996" i="3" s="1"/>
  <c r="F995" i="3"/>
  <c r="K995" i="3"/>
  <c r="F994" i="3"/>
  <c r="K994" i="3" s="1"/>
  <c r="F993" i="3"/>
  <c r="K993" i="3" s="1"/>
  <c r="F992" i="3"/>
  <c r="K992" i="3" s="1"/>
  <c r="J991" i="3"/>
  <c r="I991" i="3"/>
  <c r="H991" i="3"/>
  <c r="G991" i="3"/>
  <c r="E991" i="3"/>
  <c r="F990" i="3"/>
  <c r="K990" i="3"/>
  <c r="F989" i="3"/>
  <c r="J988" i="3"/>
  <c r="I988" i="3"/>
  <c r="H988" i="3"/>
  <c r="G988" i="3"/>
  <c r="E988" i="3"/>
  <c r="C985" i="3"/>
  <c r="C986" i="3" s="1"/>
  <c r="E979" i="3"/>
  <c r="B978"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K921" i="3" s="1"/>
  <c r="F920" i="3"/>
  <c r="K920" i="3" s="1"/>
  <c r="F919" i="3"/>
  <c r="K919" i="3" s="1"/>
  <c r="J918" i="3"/>
  <c r="I918" i="3"/>
  <c r="H918" i="3"/>
  <c r="G918" i="3"/>
  <c r="E918" i="3"/>
  <c r="F917" i="3"/>
  <c r="K917" i="3" s="1"/>
  <c r="F916" i="3"/>
  <c r="K916" i="3" s="1"/>
  <c r="F915" i="3"/>
  <c r="K915" i="3" s="1"/>
  <c r="F914" i="3"/>
  <c r="J913" i="3"/>
  <c r="I913" i="3"/>
  <c r="H913" i="3"/>
  <c r="G913" i="3"/>
  <c r="E913" i="3"/>
  <c r="F912" i="3"/>
  <c r="K912" i="3" s="1"/>
  <c r="F911" i="3"/>
  <c r="K911" i="3" s="1"/>
  <c r="F910" i="3"/>
  <c r="J909" i="3"/>
  <c r="I909" i="3"/>
  <c r="H909" i="3"/>
  <c r="G909" i="3"/>
  <c r="E909" i="3"/>
  <c r="F908" i="3"/>
  <c r="K908" i="3" s="1"/>
  <c r="F907" i="3"/>
  <c r="K907" i="3"/>
  <c r="F906" i="3"/>
  <c r="K906" i="3"/>
  <c r="K905" i="3"/>
  <c r="F905" i="3"/>
  <c r="K904" i="3"/>
  <c r="F904" i="3"/>
  <c r="F903" i="3"/>
  <c r="K903" i="3"/>
  <c r="F902" i="3"/>
  <c r="J901" i="3"/>
  <c r="I901" i="3"/>
  <c r="H901" i="3"/>
  <c r="G901" i="3"/>
  <c r="E901" i="3"/>
  <c r="K901" i="3" s="1"/>
  <c r="F900" i="3"/>
  <c r="K900" i="3"/>
  <c r="F899" i="3"/>
  <c r="K899" i="3" s="1"/>
  <c r="F898" i="3"/>
  <c r="J897" i="3"/>
  <c r="I897" i="3"/>
  <c r="H897" i="3"/>
  <c r="G897" i="3"/>
  <c r="E897" i="3"/>
  <c r="F896" i="3"/>
  <c r="K896" i="3" s="1"/>
  <c r="F895" i="3"/>
  <c r="K895" i="3"/>
  <c r="F894" i="3"/>
  <c r="K894" i="3" s="1"/>
  <c r="F893" i="3"/>
  <c r="F892" i="3"/>
  <c r="K892" i="3" s="1"/>
  <c r="F891" i="3"/>
  <c r="K891" i="3" s="1"/>
  <c r="J890" i="3"/>
  <c r="I890" i="3"/>
  <c r="H890" i="3"/>
  <c r="G890" i="3"/>
  <c r="E890" i="3"/>
  <c r="F889" i="3"/>
  <c r="K889" i="3" s="1"/>
  <c r="F888" i="3"/>
  <c r="K888" i="3" s="1"/>
  <c r="F887" i="3"/>
  <c r="K887" i="3" s="1"/>
  <c r="F886" i="3"/>
  <c r="K886" i="3" s="1"/>
  <c r="F885" i="3"/>
  <c r="K885" i="3" s="1"/>
  <c r="F884" i="3"/>
  <c r="J883" i="3"/>
  <c r="I883" i="3"/>
  <c r="H883" i="3"/>
  <c r="H927" i="3" s="1"/>
  <c r="G883" i="3"/>
  <c r="E883" i="3"/>
  <c r="F882" i="3"/>
  <c r="K882" i="3" s="1"/>
  <c r="F881" i="3"/>
  <c r="K881" i="3" s="1"/>
  <c r="F880" i="3"/>
  <c r="K880" i="3"/>
  <c r="K879" i="3"/>
  <c r="F879" i="3"/>
  <c r="F878" i="3"/>
  <c r="K878" i="3" s="1"/>
  <c r="F877" i="3"/>
  <c r="K877" i="3" s="1"/>
  <c r="F876" i="3"/>
  <c r="K876" i="3"/>
  <c r="F875" i="3"/>
  <c r="K875" i="3" s="1"/>
  <c r="J874" i="3"/>
  <c r="I874" i="3"/>
  <c r="H874" i="3"/>
  <c r="G874" i="3"/>
  <c r="E874" i="3"/>
  <c r="F873" i="3"/>
  <c r="K873" i="3"/>
  <c r="F872" i="3"/>
  <c r="K872" i="3"/>
  <c r="F871" i="3"/>
  <c r="K871" i="3" s="1"/>
  <c r="F870" i="3"/>
  <c r="K870" i="3"/>
  <c r="F869" i="3"/>
  <c r="K869" i="3"/>
  <c r="F868" i="3"/>
  <c r="K868" i="3"/>
  <c r="F867" i="3"/>
  <c r="K867" i="3" s="1"/>
  <c r="F866" i="3"/>
  <c r="J865" i="3"/>
  <c r="I865" i="3"/>
  <c r="H865" i="3"/>
  <c r="G865" i="3"/>
  <c r="E865" i="3"/>
  <c r="F864" i="3"/>
  <c r="K864" i="3" s="1"/>
  <c r="F863" i="3"/>
  <c r="K863" i="3"/>
  <c r="F862" i="3"/>
  <c r="K862" i="3"/>
  <c r="J861" i="3"/>
  <c r="I861" i="3"/>
  <c r="H861" i="3"/>
  <c r="G861" i="3"/>
  <c r="E861" i="3"/>
  <c r="F860" i="3"/>
  <c r="K860" i="3" s="1"/>
  <c r="F859" i="3"/>
  <c r="K859" i="3" s="1"/>
  <c r="F858" i="3"/>
  <c r="K858" i="3"/>
  <c r="F857" i="3"/>
  <c r="F856" i="3"/>
  <c r="K856" i="3" s="1"/>
  <c r="J855" i="3"/>
  <c r="I855" i="3"/>
  <c r="H855" i="3"/>
  <c r="G855" i="3"/>
  <c r="E855" i="3"/>
  <c r="F854" i="3"/>
  <c r="K854" i="3" s="1"/>
  <c r="F853" i="3"/>
  <c r="K853" i="3" s="1"/>
  <c r="F852" i="3"/>
  <c r="K852" i="3" s="1"/>
  <c r="F851" i="3"/>
  <c r="K851" i="3"/>
  <c r="F850" i="3"/>
  <c r="J849" i="3"/>
  <c r="I849" i="3"/>
  <c r="I927" i="3" s="1"/>
  <c r="H849" i="3"/>
  <c r="G849" i="3"/>
  <c r="E849" i="3"/>
  <c r="F848" i="3"/>
  <c r="K848" i="3"/>
  <c r="F847" i="3"/>
  <c r="K847" i="3"/>
  <c r="F846" i="3"/>
  <c r="K846" i="3" s="1"/>
  <c r="J845" i="3"/>
  <c r="I845" i="3"/>
  <c r="H845" i="3"/>
  <c r="G845" i="3"/>
  <c r="E845" i="3"/>
  <c r="K845" i="3" s="1"/>
  <c r="F844" i="3"/>
  <c r="K844" i="3"/>
  <c r="F843" i="3"/>
  <c r="K843" i="3" s="1"/>
  <c r="F842" i="3"/>
  <c r="K842" i="3"/>
  <c r="F841" i="3"/>
  <c r="K841" i="3"/>
  <c r="F840" i="3"/>
  <c r="K840" i="3" s="1"/>
  <c r="K839" i="3"/>
  <c r="F839" i="3"/>
  <c r="F838" i="3"/>
  <c r="K838" i="3"/>
  <c r="F837" i="3"/>
  <c r="K837" i="3"/>
  <c r="F836" i="3"/>
  <c r="K836" i="3"/>
  <c r="F835" i="3"/>
  <c r="K835" i="3"/>
  <c r="K834" i="3"/>
  <c r="F834" i="3"/>
  <c r="K833" i="3"/>
  <c r="F833" i="3"/>
  <c r="F832" i="3"/>
  <c r="K832" i="3"/>
  <c r="F831" i="3"/>
  <c r="K831" i="3" s="1"/>
  <c r="F830" i="3"/>
  <c r="K830" i="3"/>
  <c r="F829" i="3"/>
  <c r="K829" i="3" s="1"/>
  <c r="F828" i="3"/>
  <c r="K828" i="3" s="1"/>
  <c r="J827" i="3"/>
  <c r="I827" i="3"/>
  <c r="H827" i="3"/>
  <c r="G827" i="3"/>
  <c r="E827" i="3"/>
  <c r="F826" i="3"/>
  <c r="K826" i="3" s="1"/>
  <c r="F825" i="3"/>
  <c r="K825" i="3"/>
  <c r="F824" i="3"/>
  <c r="K824" i="3" s="1"/>
  <c r="F823" i="3"/>
  <c r="K823" i="3"/>
  <c r="F822" i="3"/>
  <c r="K822" i="3"/>
  <c r="F821" i="3"/>
  <c r="K821" i="3" s="1"/>
  <c r="F820" i="3"/>
  <c r="C820" i="3"/>
  <c r="K819" i="3"/>
  <c r="F819" i="3"/>
  <c r="J818" i="3"/>
  <c r="I818" i="3"/>
  <c r="H818" i="3"/>
  <c r="G818" i="3"/>
  <c r="E818" i="3"/>
  <c r="F817" i="3"/>
  <c r="K817" i="3"/>
  <c r="F816" i="3"/>
  <c r="F815" i="3"/>
  <c r="K815" i="3"/>
  <c r="F814" i="3"/>
  <c r="K814" i="3" s="1"/>
  <c r="F813" i="3"/>
  <c r="K813" i="3"/>
  <c r="J812" i="3"/>
  <c r="I812" i="3"/>
  <c r="H812" i="3"/>
  <c r="G812" i="3"/>
  <c r="E812" i="3"/>
  <c r="K812" i="3" s="1"/>
  <c r="K811" i="3"/>
  <c r="F811" i="3"/>
  <c r="F810" i="3"/>
  <c r="K810" i="3"/>
  <c r="J809" i="3"/>
  <c r="I809" i="3"/>
  <c r="H809" i="3"/>
  <c r="G809" i="3"/>
  <c r="E809" i="3"/>
  <c r="C806" i="3"/>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K765" i="3"/>
  <c r="K764" i="3"/>
  <c r="K763" i="3"/>
  <c r="K759" i="3" s="1"/>
  <c r="K762" i="3"/>
  <c r="E759" i="3"/>
  <c r="B758" i="3"/>
  <c r="F757" i="3"/>
  <c r="B755" i="3"/>
  <c r="F754" i="3"/>
  <c r="E754" i="3"/>
  <c r="B754" i="3"/>
  <c r="D748" i="3"/>
  <c r="K747" i="3"/>
  <c r="K746" i="3"/>
  <c r="K745" i="3"/>
  <c r="F744" i="3"/>
  <c r="K744" i="3" s="1"/>
  <c r="K743" i="3"/>
  <c r="F742" i="3"/>
  <c r="K742" i="3" s="1"/>
  <c r="K741" i="3"/>
  <c r="F741" i="3"/>
  <c r="F740" i="3"/>
  <c r="J739" i="3"/>
  <c r="I739" i="3"/>
  <c r="H739" i="3"/>
  <c r="G739" i="3"/>
  <c r="E739" i="3"/>
  <c r="F738" i="3"/>
  <c r="F734" i="3" s="1"/>
  <c r="K734" i="3" s="1"/>
  <c r="F737" i="3"/>
  <c r="K737" i="3" s="1"/>
  <c r="F736" i="3"/>
  <c r="K736" i="3" s="1"/>
  <c r="F735" i="3"/>
  <c r="J734" i="3"/>
  <c r="I734" i="3"/>
  <c r="H734" i="3"/>
  <c r="G734" i="3"/>
  <c r="E734" i="3"/>
  <c r="F733" i="3"/>
  <c r="K733" i="3"/>
  <c r="F732" i="3"/>
  <c r="K732" i="3" s="1"/>
  <c r="K731" i="3"/>
  <c r="F731" i="3"/>
  <c r="J730" i="3"/>
  <c r="I730" i="3"/>
  <c r="H730" i="3"/>
  <c r="G730" i="3"/>
  <c r="E730" i="3"/>
  <c r="K730" i="3" s="1"/>
  <c r="F729" i="3"/>
  <c r="K729" i="3" s="1"/>
  <c r="F728" i="3"/>
  <c r="K728" i="3" s="1"/>
  <c r="K727" i="3"/>
  <c r="F727" i="3"/>
  <c r="K726" i="3"/>
  <c r="F726" i="3"/>
  <c r="F725" i="3"/>
  <c r="K725" i="3"/>
  <c r="K724" i="3"/>
  <c r="F724" i="3"/>
  <c r="F723" i="3"/>
  <c r="J722" i="3"/>
  <c r="I722" i="3"/>
  <c r="H722" i="3"/>
  <c r="G722" i="3"/>
  <c r="E722" i="3"/>
  <c r="K721" i="3"/>
  <c r="F721" i="3"/>
  <c r="K720" i="3"/>
  <c r="F720" i="3"/>
  <c r="F719" i="3"/>
  <c r="F718" i="3" s="1"/>
  <c r="J718" i="3"/>
  <c r="I718" i="3"/>
  <c r="H718" i="3"/>
  <c r="G718" i="3"/>
  <c r="E718" i="3"/>
  <c r="K718" i="3" s="1"/>
  <c r="F717" i="3"/>
  <c r="K717" i="3"/>
  <c r="F716" i="3"/>
  <c r="K716" i="3" s="1"/>
  <c r="F715" i="3"/>
  <c r="K715" i="3" s="1"/>
  <c r="F714" i="3"/>
  <c r="K714" i="3"/>
  <c r="F713" i="3"/>
  <c r="K713" i="3" s="1"/>
  <c r="F712" i="3"/>
  <c r="J711" i="3"/>
  <c r="I711" i="3"/>
  <c r="H711" i="3"/>
  <c r="G711" i="3"/>
  <c r="E711" i="3"/>
  <c r="F710" i="3"/>
  <c r="K710" i="3"/>
  <c r="F709" i="3"/>
  <c r="K709" i="3" s="1"/>
  <c r="F708" i="3"/>
  <c r="K708" i="3" s="1"/>
  <c r="F707" i="3"/>
  <c r="F706" i="3"/>
  <c r="K706" i="3" s="1"/>
  <c r="F705" i="3"/>
  <c r="K705" i="3" s="1"/>
  <c r="J704" i="3"/>
  <c r="I704" i="3"/>
  <c r="H704" i="3"/>
  <c r="G704" i="3"/>
  <c r="E704" i="3"/>
  <c r="F703" i="3"/>
  <c r="K703" i="3" s="1"/>
  <c r="F702" i="3"/>
  <c r="K702" i="3"/>
  <c r="K701" i="3"/>
  <c r="F701" i="3"/>
  <c r="F700" i="3"/>
  <c r="K700" i="3" s="1"/>
  <c r="F699" i="3"/>
  <c r="K699" i="3" s="1"/>
  <c r="F698" i="3"/>
  <c r="K698" i="3"/>
  <c r="F697" i="3"/>
  <c r="K697" i="3" s="1"/>
  <c r="F696" i="3"/>
  <c r="K696" i="3" s="1"/>
  <c r="J695" i="3"/>
  <c r="I695" i="3"/>
  <c r="H695" i="3"/>
  <c r="G695" i="3"/>
  <c r="E695" i="3"/>
  <c r="F694" i="3"/>
  <c r="K694" i="3" s="1"/>
  <c r="F693" i="3"/>
  <c r="K693" i="3"/>
  <c r="F692" i="3"/>
  <c r="K692" i="3" s="1"/>
  <c r="F691" i="3"/>
  <c r="K691" i="3" s="1"/>
  <c r="F690" i="3"/>
  <c r="K690" i="3" s="1"/>
  <c r="F689" i="3"/>
  <c r="K689" i="3"/>
  <c r="F688" i="3"/>
  <c r="K688" i="3"/>
  <c r="F687" i="3"/>
  <c r="J686" i="3"/>
  <c r="I686" i="3"/>
  <c r="H686" i="3"/>
  <c r="G686" i="3"/>
  <c r="E686" i="3"/>
  <c r="F685" i="3"/>
  <c r="K685" i="3"/>
  <c r="F684" i="3"/>
  <c r="F682" i="3" s="1"/>
  <c r="F683" i="3"/>
  <c r="J682" i="3"/>
  <c r="I682" i="3"/>
  <c r="H682" i="3"/>
  <c r="G682" i="3"/>
  <c r="E682" i="3"/>
  <c r="F681" i="3"/>
  <c r="K681" i="3" s="1"/>
  <c r="F680" i="3"/>
  <c r="K680" i="3" s="1"/>
  <c r="F679" i="3"/>
  <c r="K679" i="3"/>
  <c r="F678" i="3"/>
  <c r="F677" i="3"/>
  <c r="K677" i="3" s="1"/>
  <c r="J676" i="3"/>
  <c r="I676" i="3"/>
  <c r="H676" i="3"/>
  <c r="G676" i="3"/>
  <c r="E676" i="3"/>
  <c r="F675" i="3"/>
  <c r="K675" i="3" s="1"/>
  <c r="F674" i="3"/>
  <c r="K674" i="3" s="1"/>
  <c r="F673" i="3"/>
  <c r="K673" i="3" s="1"/>
  <c r="F672" i="3"/>
  <c r="K672" i="3"/>
  <c r="F671" i="3"/>
  <c r="K671" i="3" s="1"/>
  <c r="J670" i="3"/>
  <c r="I670" i="3"/>
  <c r="H670" i="3"/>
  <c r="G670" i="3"/>
  <c r="E670" i="3"/>
  <c r="F669" i="3"/>
  <c r="K669" i="3" s="1"/>
  <c r="K668" i="3"/>
  <c r="F668" i="3"/>
  <c r="F666" i="3" s="1"/>
  <c r="F667" i="3"/>
  <c r="J666" i="3"/>
  <c r="I666" i="3"/>
  <c r="H666" i="3"/>
  <c r="G666" i="3"/>
  <c r="E666" i="3"/>
  <c r="F665" i="3"/>
  <c r="K665" i="3"/>
  <c r="K664" i="3"/>
  <c r="F664" i="3"/>
  <c r="F663" i="3"/>
  <c r="K663" i="3"/>
  <c r="F662" i="3"/>
  <c r="K662" i="3"/>
  <c r="F661" i="3"/>
  <c r="K661" i="3" s="1"/>
  <c r="F660" i="3"/>
  <c r="K660" i="3"/>
  <c r="K659" i="3"/>
  <c r="F659" i="3"/>
  <c r="F658" i="3"/>
  <c r="K658" i="3"/>
  <c r="K657" i="3"/>
  <c r="F657" i="3"/>
  <c r="F656" i="3"/>
  <c r="K656" i="3"/>
  <c r="K655" i="3"/>
  <c r="F655" i="3"/>
  <c r="F654" i="3"/>
  <c r="K654" i="3"/>
  <c r="K653" i="3"/>
  <c r="F653" i="3"/>
  <c r="F652" i="3"/>
  <c r="K652" i="3" s="1"/>
  <c r="F651" i="3"/>
  <c r="F650" i="3"/>
  <c r="K650" i="3" s="1"/>
  <c r="K649" i="3"/>
  <c r="F649" i="3"/>
  <c r="J648" i="3"/>
  <c r="I648" i="3"/>
  <c r="H648" i="3"/>
  <c r="H748" i="3" s="1"/>
  <c r="G648" i="3"/>
  <c r="E648" i="3"/>
  <c r="F647" i="3"/>
  <c r="K647" i="3" s="1"/>
  <c r="F646" i="3"/>
  <c r="K646" i="3" s="1"/>
  <c r="F645" i="3"/>
  <c r="K645" i="3" s="1"/>
  <c r="F644" i="3"/>
  <c r="K644" i="3"/>
  <c r="F643" i="3"/>
  <c r="K643" i="3"/>
  <c r="F642" i="3"/>
  <c r="K642" i="3"/>
  <c r="F641" i="3"/>
  <c r="K641" i="3" s="1"/>
  <c r="C641" i="3"/>
  <c r="K640" i="3"/>
  <c r="F640" i="3"/>
  <c r="J639" i="3"/>
  <c r="I639" i="3"/>
  <c r="H639" i="3"/>
  <c r="G639" i="3"/>
  <c r="E639" i="3"/>
  <c r="F638" i="3"/>
  <c r="K638" i="3"/>
  <c r="K637" i="3"/>
  <c r="F637" i="3"/>
  <c r="K636" i="3"/>
  <c r="F636" i="3"/>
  <c r="K635" i="3"/>
  <c r="F635" i="3"/>
  <c r="F634" i="3"/>
  <c r="K634" i="3"/>
  <c r="J633" i="3"/>
  <c r="I633" i="3"/>
  <c r="H633" i="3"/>
  <c r="G633" i="3"/>
  <c r="E633" i="3"/>
  <c r="K633" i="3" s="1"/>
  <c r="F632" i="3"/>
  <c r="K632" i="3"/>
  <c r="K631" i="3"/>
  <c r="F631" i="3"/>
  <c r="J630" i="3"/>
  <c r="I630" i="3"/>
  <c r="H630" i="3"/>
  <c r="G630" i="3"/>
  <c r="F630" i="3"/>
  <c r="E630" i="3"/>
  <c r="C627" i="3"/>
  <c r="E621" i="3"/>
  <c r="B620" i="3"/>
  <c r="F619" i="3"/>
  <c r="B617" i="3"/>
  <c r="F616" i="3"/>
  <c r="E616" i="3"/>
  <c r="B616" i="3"/>
  <c r="M85" i="4"/>
  <c r="M84" i="4"/>
  <c r="M83" i="4"/>
  <c r="R83" i="4"/>
  <c r="R84" i="4"/>
  <c r="R85" i="4"/>
  <c r="Q82" i="4"/>
  <c r="P82" i="4"/>
  <c r="O82" i="4"/>
  <c r="N82" i="4"/>
  <c r="L82" i="4"/>
  <c r="P95" i="4"/>
  <c r="N95" i="4"/>
  <c r="L95" i="4"/>
  <c r="R184" i="4"/>
  <c r="P22" i="9"/>
  <c r="F22" i="9" s="1"/>
  <c r="B12" i="3"/>
  <c r="B12" i="5" s="1"/>
  <c r="B141" i="5" s="1"/>
  <c r="F570" i="3"/>
  <c r="M570" i="3"/>
  <c r="E15" i="1"/>
  <c r="B8" i="1"/>
  <c r="F593" i="3"/>
  <c r="K593" i="3"/>
  <c r="P125" i="9"/>
  <c r="P15" i="9"/>
  <c r="R185" i="4"/>
  <c r="R186" i="4"/>
  <c r="R187" i="4"/>
  <c r="M185" i="4"/>
  <c r="L185" i="4"/>
  <c r="E74" i="3"/>
  <c r="F87" i="3"/>
  <c r="K87" i="3" s="1"/>
  <c r="F113" i="3"/>
  <c r="K113" i="3"/>
  <c r="F13" i="1"/>
  <c r="F11" i="1"/>
  <c r="M165" i="4"/>
  <c r="L165" i="4"/>
  <c r="M162" i="4"/>
  <c r="L162" i="4"/>
  <c r="L24" i="4"/>
  <c r="C3" i="3"/>
  <c r="E1519" i="3" s="1"/>
  <c r="L86" i="4"/>
  <c r="R88" i="4"/>
  <c r="M88" i="4"/>
  <c r="M86" i="4" s="1"/>
  <c r="M148" i="4" s="1"/>
  <c r="R92" i="4"/>
  <c r="M92" i="4"/>
  <c r="P131" i="9"/>
  <c r="P129" i="9"/>
  <c r="I2" i="9"/>
  <c r="C134" i="9"/>
  <c r="P130" i="9"/>
  <c r="P122" i="9"/>
  <c r="P117" i="9"/>
  <c r="P116" i="9"/>
  <c r="P113" i="9"/>
  <c r="P112" i="9"/>
  <c r="P109" i="9"/>
  <c r="P108" i="9"/>
  <c r="P98" i="9"/>
  <c r="P94" i="9"/>
  <c r="P93" i="9"/>
  <c r="P92" i="9"/>
  <c r="P91" i="9"/>
  <c r="P88" i="9"/>
  <c r="P87" i="9"/>
  <c r="P43" i="9"/>
  <c r="P42" i="9"/>
  <c r="P40" i="9"/>
  <c r="P38" i="9"/>
  <c r="P37" i="9"/>
  <c r="P36" i="9"/>
  <c r="P27" i="9"/>
  <c r="P26" i="9"/>
  <c r="P28" i="9" s="1"/>
  <c r="P25" i="9"/>
  <c r="P21" i="9"/>
  <c r="P20" i="9"/>
  <c r="P19" i="9"/>
  <c r="P18" i="9"/>
  <c r="P17" i="9"/>
  <c r="P16" i="9"/>
  <c r="L6" i="9"/>
  <c r="Q9" i="9"/>
  <c r="P6" i="9"/>
  <c r="T2" i="9"/>
  <c r="P2" i="9"/>
  <c r="F38" i="9" s="1"/>
  <c r="L2" i="9"/>
  <c r="G2" i="9"/>
  <c r="F2" i="9"/>
  <c r="B2" i="9"/>
  <c r="N126" i="9"/>
  <c r="E13" i="1"/>
  <c r="I11" i="1"/>
  <c r="H11" i="1"/>
  <c r="R45" i="4"/>
  <c r="M45" i="4"/>
  <c r="R42" i="4"/>
  <c r="M42" i="4"/>
  <c r="F112" i="3"/>
  <c r="K112" i="3"/>
  <c r="F43" i="3"/>
  <c r="K43" i="3" s="1"/>
  <c r="F44" i="3"/>
  <c r="K44" i="3"/>
  <c r="F45" i="3"/>
  <c r="K45" i="3"/>
  <c r="K424" i="3"/>
  <c r="K423" i="3"/>
  <c r="K301" i="3"/>
  <c r="K302" i="3"/>
  <c r="K303" i="3"/>
  <c r="F546" i="3"/>
  <c r="K546" i="3" s="1"/>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B311" i="3"/>
  <c r="F179" i="3"/>
  <c r="B107" i="1"/>
  <c r="M21" i="4"/>
  <c r="L21" i="4"/>
  <c r="M159" i="4"/>
  <c r="L159" i="4"/>
  <c r="E459" i="3"/>
  <c r="E443" i="3"/>
  <c r="E358" i="3"/>
  <c r="E316" i="3"/>
  <c r="E181" i="3"/>
  <c r="B7" i="3"/>
  <c r="B793" i="3" s="1"/>
  <c r="G107" i="1"/>
  <c r="H107" i="1"/>
  <c r="J107" i="1"/>
  <c r="I114" i="1"/>
  <c r="E114" i="1"/>
  <c r="E110" i="1"/>
  <c r="B11" i="1"/>
  <c r="R183" i="4"/>
  <c r="R182" i="4"/>
  <c r="R181" i="4"/>
  <c r="R180" i="4"/>
  <c r="R179" i="4"/>
  <c r="R178" i="4"/>
  <c r="R177" i="4"/>
  <c r="R176" i="4"/>
  <c r="R175" i="4"/>
  <c r="R174" i="4"/>
  <c r="R173" i="4"/>
  <c r="R172" i="4"/>
  <c r="R171" i="4"/>
  <c r="R170" i="4"/>
  <c r="R169" i="4"/>
  <c r="R161" i="4" s="1"/>
  <c r="R168" i="4"/>
  <c r="R167" i="4"/>
  <c r="R166" i="4"/>
  <c r="R165" i="4"/>
  <c r="R164" i="4"/>
  <c r="R163" i="4"/>
  <c r="R162" i="4"/>
  <c r="R160" i="4" s="1"/>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K114" i="3" s="1"/>
  <c r="M142" i="4"/>
  <c r="M139" i="4" s="1"/>
  <c r="M141" i="4"/>
  <c r="M140" i="4"/>
  <c r="M138" i="4"/>
  <c r="M137" i="4"/>
  <c r="M136" i="4"/>
  <c r="M135" i="4"/>
  <c r="M133" i="4"/>
  <c r="M132" i="4"/>
  <c r="M131" i="4"/>
  <c r="M130" i="4" s="1"/>
  <c r="M129" i="4"/>
  <c r="M128" i="4"/>
  <c r="M127" i="4"/>
  <c r="M126" i="4"/>
  <c r="M125" i="4"/>
  <c r="M124" i="4"/>
  <c r="M123" i="4"/>
  <c r="M121" i="4"/>
  <c r="M120" i="4"/>
  <c r="M119" i="4"/>
  <c r="M117" i="4"/>
  <c r="M116" i="4"/>
  <c r="M115" i="4"/>
  <c r="M114" i="4"/>
  <c r="M111" i="4" s="1"/>
  <c r="M113" i="4"/>
  <c r="M112" i="4"/>
  <c r="M110" i="4"/>
  <c r="M109" i="4"/>
  <c r="M108" i="4"/>
  <c r="M107" i="4"/>
  <c r="M106" i="4"/>
  <c r="M105" i="4"/>
  <c r="M103" i="4"/>
  <c r="M102" i="4"/>
  <c r="M101" i="4"/>
  <c r="M100" i="4"/>
  <c r="M99" i="4"/>
  <c r="M98" i="4"/>
  <c r="M97" i="4"/>
  <c r="M96" i="4"/>
  <c r="M95" i="4" s="1"/>
  <c r="M94" i="4"/>
  <c r="M93" i="4"/>
  <c r="M91" i="4"/>
  <c r="M90" i="4"/>
  <c r="M89" i="4"/>
  <c r="M87" i="4"/>
  <c r="M81" i="4"/>
  <c r="M80" i="4"/>
  <c r="M79" i="4"/>
  <c r="M78" i="4"/>
  <c r="M77" i="4"/>
  <c r="M75" i="4"/>
  <c r="M74" i="4"/>
  <c r="M73" i="4"/>
  <c r="M72" i="4"/>
  <c r="M71" i="4"/>
  <c r="M70" i="4" s="1"/>
  <c r="M69" i="4"/>
  <c r="M68" i="4"/>
  <c r="M66" i="4"/>
  <c r="M67" i="4"/>
  <c r="M65" i="4"/>
  <c r="M64" i="4"/>
  <c r="M63" i="4"/>
  <c r="M62" i="4"/>
  <c r="M61" i="4"/>
  <c r="M60" i="4"/>
  <c r="M59" i="4"/>
  <c r="M58" i="4"/>
  <c r="M57" i="4"/>
  <c r="M56" i="4"/>
  <c r="M55" i="4"/>
  <c r="M54" i="4"/>
  <c r="M48" i="4" s="1"/>
  <c r="M53" i="4"/>
  <c r="M52" i="4"/>
  <c r="M51" i="4"/>
  <c r="M50" i="4"/>
  <c r="M49" i="4"/>
  <c r="M47" i="4"/>
  <c r="M46" i="4"/>
  <c r="M44" i="4"/>
  <c r="M43" i="4"/>
  <c r="M41" i="4"/>
  <c r="M40" i="4"/>
  <c r="M39" i="4" s="1"/>
  <c r="M38" i="4"/>
  <c r="M37" i="4"/>
  <c r="M36" i="4"/>
  <c r="M35" i="4"/>
  <c r="M34" i="4"/>
  <c r="M32" i="4"/>
  <c r="M31" i="4"/>
  <c r="F599" i="3"/>
  <c r="K599" i="3" s="1"/>
  <c r="F598" i="3"/>
  <c r="K598" i="3"/>
  <c r="F597" i="3"/>
  <c r="K597" i="3" s="1"/>
  <c r="F596" i="3"/>
  <c r="F595" i="3"/>
  <c r="F592" i="3"/>
  <c r="M592" i="3" s="1"/>
  <c r="F591" i="3"/>
  <c r="F590" i="3"/>
  <c r="M590" i="3" s="1"/>
  <c r="F588" i="3"/>
  <c r="F587" i="3"/>
  <c r="F586" i="3"/>
  <c r="F585" i="3"/>
  <c r="M585" i="3" s="1"/>
  <c r="F584" i="3"/>
  <c r="F583" i="3"/>
  <c r="F582" i="3"/>
  <c r="K582" i="3" s="1"/>
  <c r="F581" i="3"/>
  <c r="F580" i="3"/>
  <c r="F579" i="3"/>
  <c r="K579" i="3" s="1"/>
  <c r="F578" i="3"/>
  <c r="K578" i="3" s="1"/>
  <c r="F577" i="3"/>
  <c r="K577" i="3"/>
  <c r="F576" i="3"/>
  <c r="K576" i="3" s="1"/>
  <c r="F575" i="3"/>
  <c r="K575" i="3" s="1"/>
  <c r="F574" i="3"/>
  <c r="F573" i="3"/>
  <c r="F572" i="3"/>
  <c r="F571" i="3"/>
  <c r="F568" i="3"/>
  <c r="F567" i="3"/>
  <c r="K567" i="3" s="1"/>
  <c r="F566" i="3"/>
  <c r="K566" i="3" s="1"/>
  <c r="F565" i="3"/>
  <c r="K565" i="3" s="1"/>
  <c r="F564" i="3"/>
  <c r="F563" i="3"/>
  <c r="F562" i="3"/>
  <c r="K562" i="3"/>
  <c r="F561" i="3"/>
  <c r="K561" i="3" s="1"/>
  <c r="F560" i="3"/>
  <c r="K560" i="3"/>
  <c r="F559" i="3"/>
  <c r="K559" i="3" s="1"/>
  <c r="F558" i="3"/>
  <c r="F557" i="3"/>
  <c r="K557" i="3" s="1"/>
  <c r="F556" i="3"/>
  <c r="F555" i="3"/>
  <c r="K555" i="3" s="1"/>
  <c r="F554" i="3"/>
  <c r="K554" i="3" s="1"/>
  <c r="F553" i="3"/>
  <c r="F552" i="3"/>
  <c r="F551" i="3"/>
  <c r="K551" i="3"/>
  <c r="F550" i="3"/>
  <c r="F549" i="3"/>
  <c r="F548" i="3"/>
  <c r="F543" i="3"/>
  <c r="K543" i="3"/>
  <c r="F542" i="3"/>
  <c r="K542" i="3" s="1"/>
  <c r="F541" i="3"/>
  <c r="K541" i="3"/>
  <c r="F540" i="3"/>
  <c r="F538" i="3"/>
  <c r="F537" i="3"/>
  <c r="K537" i="3"/>
  <c r="F536" i="3"/>
  <c r="F535" i="3"/>
  <c r="K535" i="3" s="1"/>
  <c r="F533" i="3"/>
  <c r="K533" i="3" s="1"/>
  <c r="F532" i="3"/>
  <c r="K532" i="3"/>
  <c r="F531" i="3"/>
  <c r="K531" i="3" s="1"/>
  <c r="F530" i="3"/>
  <c r="K530" i="3" s="1"/>
  <c r="F529" i="3"/>
  <c r="F528" i="3"/>
  <c r="K528" i="3" s="1"/>
  <c r="F526" i="3"/>
  <c r="F525" i="3"/>
  <c r="F523" i="3"/>
  <c r="F522" i="3"/>
  <c r="K522" i="3"/>
  <c r="F521" i="3"/>
  <c r="K521" i="3" s="1"/>
  <c r="F520" i="3"/>
  <c r="K520" i="3"/>
  <c r="F518" i="3"/>
  <c r="K518" i="3"/>
  <c r="F517" i="3"/>
  <c r="K517" i="3"/>
  <c r="F516" i="3"/>
  <c r="K516" i="3" s="1"/>
  <c r="F514" i="3"/>
  <c r="K514" i="3"/>
  <c r="F513" i="3"/>
  <c r="K513" i="3"/>
  <c r="F512" i="3"/>
  <c r="F511" i="3"/>
  <c r="K511" i="3"/>
  <c r="F510" i="3"/>
  <c r="K510" i="3" s="1"/>
  <c r="F509" i="3"/>
  <c r="K509" i="3"/>
  <c r="F508" i="3"/>
  <c r="K508" i="3" s="1"/>
  <c r="F507" i="3"/>
  <c r="F505" i="3"/>
  <c r="F171" i="5" s="1"/>
  <c r="F504" i="3"/>
  <c r="F500" i="3" s="1"/>
  <c r="K504" i="3"/>
  <c r="F503" i="3"/>
  <c r="K503" i="3" s="1"/>
  <c r="F502" i="3"/>
  <c r="K502" i="3"/>
  <c r="F501" i="3"/>
  <c r="K501" i="3" s="1"/>
  <c r="F499" i="3"/>
  <c r="K499" i="3" s="1"/>
  <c r="F498" i="3"/>
  <c r="K498" i="3" s="1"/>
  <c r="F497" i="3"/>
  <c r="K497" i="3" s="1"/>
  <c r="F496" i="3"/>
  <c r="K496" i="3" s="1"/>
  <c r="F495" i="3"/>
  <c r="F494" i="3"/>
  <c r="K494" i="3"/>
  <c r="F493" i="3"/>
  <c r="K493" i="3" s="1"/>
  <c r="F492" i="3"/>
  <c r="K492" i="3" s="1"/>
  <c r="F491" i="3"/>
  <c r="K491" i="3" s="1"/>
  <c r="F490" i="3"/>
  <c r="K490" i="3" s="1"/>
  <c r="F489" i="3"/>
  <c r="K489" i="3" s="1"/>
  <c r="F488" i="3"/>
  <c r="F487" i="3"/>
  <c r="K487" i="3" s="1"/>
  <c r="F486" i="3"/>
  <c r="K486" i="3" s="1"/>
  <c r="F485" i="3"/>
  <c r="K485" i="3" s="1"/>
  <c r="F483" i="3"/>
  <c r="K483" i="3" s="1"/>
  <c r="F482" i="3"/>
  <c r="K482" i="3" s="1"/>
  <c r="F480" i="3"/>
  <c r="F479" i="3"/>
  <c r="K479" i="3" s="1"/>
  <c r="F478" i="3"/>
  <c r="K478" i="3" s="1"/>
  <c r="F477" i="3"/>
  <c r="F476" i="3"/>
  <c r="F475" i="3"/>
  <c r="K475" i="3" s="1"/>
  <c r="F473" i="3"/>
  <c r="F472" i="3"/>
  <c r="Q91" i="9"/>
  <c r="F470" i="3"/>
  <c r="F469" i="3"/>
  <c r="K469" i="3" s="1"/>
  <c r="F467" i="3"/>
  <c r="K467" i="3" s="1"/>
  <c r="F466" i="3"/>
  <c r="K466" i="3"/>
  <c r="F465" i="3"/>
  <c r="K465" i="3" s="1"/>
  <c r="F431" i="3"/>
  <c r="F430" i="3"/>
  <c r="K430" i="3" s="1"/>
  <c r="F428" i="3"/>
  <c r="F427" i="3"/>
  <c r="F426" i="3"/>
  <c r="F425" i="3"/>
  <c r="F421" i="3"/>
  <c r="K421" i="3" s="1"/>
  <c r="F420" i="3"/>
  <c r="K420" i="3"/>
  <c r="F419" i="3"/>
  <c r="K419" i="3" s="1"/>
  <c r="F418" i="3"/>
  <c r="K418" i="3" s="1"/>
  <c r="F417" i="3"/>
  <c r="F416" i="3"/>
  <c r="F414" i="3"/>
  <c r="K414" i="3" s="1"/>
  <c r="F413" i="3"/>
  <c r="F411" i="3"/>
  <c r="K411" i="3"/>
  <c r="F410" i="3"/>
  <c r="F408" i="3"/>
  <c r="K408" i="3" s="1"/>
  <c r="F407" i="3"/>
  <c r="K407" i="3" s="1"/>
  <c r="F406" i="3"/>
  <c r="F404" i="3"/>
  <c r="F403" i="3"/>
  <c r="K403" i="3"/>
  <c r="F401" i="3"/>
  <c r="K401" i="3"/>
  <c r="F400" i="3"/>
  <c r="F398" i="3"/>
  <c r="K398" i="3" s="1"/>
  <c r="F397" i="3"/>
  <c r="F396" i="3"/>
  <c r="K396" i="3"/>
  <c r="F395" i="3"/>
  <c r="F393" i="3"/>
  <c r="F392" i="3"/>
  <c r="F390" i="3"/>
  <c r="K390" i="3" s="1"/>
  <c r="F389" i="3"/>
  <c r="K389" i="3" s="1"/>
  <c r="F388" i="3"/>
  <c r="F387" i="3"/>
  <c r="K387" i="3" s="1"/>
  <c r="F385" i="3"/>
  <c r="K385" i="3" s="1"/>
  <c r="F384" i="3"/>
  <c r="F383" i="3"/>
  <c r="K383" i="3" s="1"/>
  <c r="F382" i="3"/>
  <c r="K382" i="3"/>
  <c r="F381" i="3"/>
  <c r="K381" i="3" s="1"/>
  <c r="F380" i="3"/>
  <c r="K380" i="3"/>
  <c r="F379" i="3"/>
  <c r="K379" i="3"/>
  <c r="F377" i="3"/>
  <c r="K377" i="3" s="1"/>
  <c r="F376" i="3"/>
  <c r="K376" i="3" s="1"/>
  <c r="F375" i="3"/>
  <c r="K375" i="3"/>
  <c r="F374" i="3"/>
  <c r="K374" i="3" s="1"/>
  <c r="F373" i="3"/>
  <c r="K373" i="3" s="1"/>
  <c r="F372" i="3"/>
  <c r="F371" i="3"/>
  <c r="K371" i="3"/>
  <c r="F370" i="3"/>
  <c r="K370" i="3" s="1"/>
  <c r="F369" i="3"/>
  <c r="K369" i="3" s="1"/>
  <c r="F368" i="3"/>
  <c r="K368" i="3" s="1"/>
  <c r="F367" i="3"/>
  <c r="K367" i="3"/>
  <c r="F366" i="3"/>
  <c r="K366" i="3" s="1"/>
  <c r="F365" i="3"/>
  <c r="F166" i="3"/>
  <c r="K166" i="3"/>
  <c r="F165" i="3"/>
  <c r="K165" i="3" s="1"/>
  <c r="F164" i="3"/>
  <c r="K164" i="3" s="1"/>
  <c r="F163" i="3"/>
  <c r="K163" i="3" s="1"/>
  <c r="F162" i="3"/>
  <c r="K162" i="3"/>
  <c r="F161" i="3"/>
  <c r="K161" i="3" s="1"/>
  <c r="F160" i="3"/>
  <c r="Q42" i="9" s="1"/>
  <c r="F159" i="3"/>
  <c r="K159" i="3" s="1"/>
  <c r="F157" i="3"/>
  <c r="K157" i="3"/>
  <c r="F156" i="3"/>
  <c r="K156" i="3" s="1"/>
  <c r="F155" i="3"/>
  <c r="K155" i="3" s="1"/>
  <c r="F154" i="3"/>
  <c r="K154" i="3" s="1"/>
  <c r="F153" i="3"/>
  <c r="K153" i="3" s="1"/>
  <c r="F152" i="3"/>
  <c r="K152" i="3" s="1"/>
  <c r="F151" i="3"/>
  <c r="F150" i="3"/>
  <c r="F148" i="3"/>
  <c r="K148" i="3" s="1"/>
  <c r="F147" i="3"/>
  <c r="K147" i="3" s="1"/>
  <c r="F146" i="3"/>
  <c r="K146" i="3" s="1"/>
  <c r="F145" i="3"/>
  <c r="K145" i="3" s="1"/>
  <c r="F144" i="3"/>
  <c r="F143" i="3"/>
  <c r="F142" i="3"/>
  <c r="F141" i="3"/>
  <c r="K141" i="3" s="1"/>
  <c r="F139" i="3"/>
  <c r="K139" i="3" s="1"/>
  <c r="F138" i="3"/>
  <c r="K138" i="3" s="1"/>
  <c r="F136" i="3"/>
  <c r="K136" i="3" s="1"/>
  <c r="F135" i="3"/>
  <c r="F43" i="5" s="1"/>
  <c r="F134" i="3"/>
  <c r="K134" i="3" s="1"/>
  <c r="F133" i="3"/>
  <c r="Q25" i="9"/>
  <c r="F132" i="3"/>
  <c r="K132" i="3" s="1"/>
  <c r="F131" i="3"/>
  <c r="K131" i="3"/>
  <c r="F130" i="3"/>
  <c r="K130" i="3" s="1"/>
  <c r="F129" i="3"/>
  <c r="K129" i="3"/>
  <c r="F128" i="3"/>
  <c r="K128" i="3" s="1"/>
  <c r="F127" i="3"/>
  <c r="F126" i="3"/>
  <c r="F125" i="3"/>
  <c r="K125" i="3"/>
  <c r="F124" i="3"/>
  <c r="F122" i="3"/>
  <c r="F121" i="3"/>
  <c r="K121" i="3" s="1"/>
  <c r="F120" i="3"/>
  <c r="F118" i="3"/>
  <c r="F117" i="3"/>
  <c r="K117" i="3" s="1"/>
  <c r="F116" i="3"/>
  <c r="F115" i="3"/>
  <c r="F111" i="3"/>
  <c r="K111" i="3" s="1"/>
  <c r="F109" i="3"/>
  <c r="F108" i="3"/>
  <c r="F107" i="3"/>
  <c r="Q27" i="9" s="1"/>
  <c r="F105" i="3"/>
  <c r="K105" i="3"/>
  <c r="F104" i="3"/>
  <c r="K104" i="3" s="1"/>
  <c r="F103" i="3"/>
  <c r="K103" i="3"/>
  <c r="F102" i="3"/>
  <c r="K102" i="3" s="1"/>
  <c r="F101" i="3"/>
  <c r="K101" i="3" s="1"/>
  <c r="F100" i="3"/>
  <c r="K100" i="3" s="1"/>
  <c r="F99" i="3"/>
  <c r="K99" i="3" s="1"/>
  <c r="F98" i="3"/>
  <c r="F97" i="3"/>
  <c r="K97" i="3" s="1"/>
  <c r="F96" i="3"/>
  <c r="K96" i="3"/>
  <c r="F95" i="3"/>
  <c r="F93" i="3"/>
  <c r="K93" i="3" s="1"/>
  <c r="F92" i="3"/>
  <c r="F91" i="3"/>
  <c r="F89" i="3"/>
  <c r="K89" i="3"/>
  <c r="F88" i="3"/>
  <c r="K88" i="3" s="1"/>
  <c r="F86" i="3"/>
  <c r="K86" i="3"/>
  <c r="F85" i="3"/>
  <c r="K85" i="3" s="1"/>
  <c r="F84" i="3"/>
  <c r="F83" i="3"/>
  <c r="K83" i="3" s="1"/>
  <c r="F82" i="3"/>
  <c r="F81" i="3"/>
  <c r="F80" i="3"/>
  <c r="F79" i="3"/>
  <c r="K79" i="3" s="1"/>
  <c r="F78" i="3"/>
  <c r="F77" i="3"/>
  <c r="F76" i="3"/>
  <c r="K76" i="3" s="1"/>
  <c r="F75" i="3"/>
  <c r="K75" i="3" s="1"/>
  <c r="F73" i="3"/>
  <c r="F72" i="3"/>
  <c r="F71" i="3"/>
  <c r="K71" i="3" s="1"/>
  <c r="F70" i="3"/>
  <c r="K70" i="3" s="1"/>
  <c r="F69" i="3"/>
  <c r="K69" i="3"/>
  <c r="F68" i="3"/>
  <c r="K68" i="3" s="1"/>
  <c r="F67" i="3"/>
  <c r="K67" i="3" s="1"/>
  <c r="F66" i="3"/>
  <c r="K66" i="3" s="1"/>
  <c r="F64" i="3"/>
  <c r="K64" i="3" s="1"/>
  <c r="F63" i="3"/>
  <c r="K63" i="3" s="1"/>
  <c r="F62" i="3"/>
  <c r="K62" i="3" s="1"/>
  <c r="F60" i="3"/>
  <c r="K60" i="3"/>
  <c r="F59" i="3"/>
  <c r="F57" i="3"/>
  <c r="K57" i="3" s="1"/>
  <c r="F56" i="3"/>
  <c r="K56" i="3" s="1"/>
  <c r="F55" i="3"/>
  <c r="K55" i="3" s="1"/>
  <c r="F54" i="3"/>
  <c r="F53" i="3"/>
  <c r="K53" i="3"/>
  <c r="F51" i="3"/>
  <c r="K51" i="3" s="1"/>
  <c r="F50" i="3"/>
  <c r="K50" i="3"/>
  <c r="F49" i="3"/>
  <c r="K49" i="3" s="1"/>
  <c r="F48" i="3"/>
  <c r="K48" i="3"/>
  <c r="F46" i="3"/>
  <c r="K46" i="3" s="1"/>
  <c r="F42" i="3"/>
  <c r="K42" i="3" s="1"/>
  <c r="F41" i="3"/>
  <c r="K41" i="3" s="1"/>
  <c r="F40" i="3"/>
  <c r="F38" i="3"/>
  <c r="K38" i="3" s="1"/>
  <c r="F37" i="3"/>
  <c r="K37" i="3" s="1"/>
  <c r="F36" i="3"/>
  <c r="K36" i="3" s="1"/>
  <c r="F35" i="3"/>
  <c r="F34" i="3"/>
  <c r="F32" i="3"/>
  <c r="K32" i="3" s="1"/>
  <c r="F31" i="3"/>
  <c r="K31" i="3" s="1"/>
  <c r="F30" i="3"/>
  <c r="K30" i="3" s="1"/>
  <c r="F29" i="3"/>
  <c r="F27" i="3"/>
  <c r="K27" i="3" s="1"/>
  <c r="F26" i="3"/>
  <c r="K26" i="3" s="1"/>
  <c r="F25" i="3"/>
  <c r="K25" i="3" s="1"/>
  <c r="F24" i="3"/>
  <c r="K24" i="3"/>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O148" i="4" s="1"/>
  <c r="N33" i="4"/>
  <c r="O30" i="4"/>
  <c r="N30" i="4"/>
  <c r="H27" i="1"/>
  <c r="I27" i="1"/>
  <c r="J27" i="1"/>
  <c r="H28" i="1"/>
  <c r="F28" i="1" s="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J77" i="1" s="1"/>
  <c r="H82" i="1"/>
  <c r="I82" i="1"/>
  <c r="J82" i="1"/>
  <c r="H83" i="1"/>
  <c r="I83" i="1"/>
  <c r="J83" i="1"/>
  <c r="H84" i="1"/>
  <c r="I84" i="1"/>
  <c r="J84" i="1"/>
  <c r="H90" i="1"/>
  <c r="I90" i="1"/>
  <c r="J90" i="1"/>
  <c r="H91" i="1"/>
  <c r="I91" i="1"/>
  <c r="J91" i="1"/>
  <c r="I92" i="1"/>
  <c r="J92" i="1"/>
  <c r="H93" i="1"/>
  <c r="I93" i="1"/>
  <c r="J93" i="1"/>
  <c r="H94" i="1"/>
  <c r="I94" i="1"/>
  <c r="J94" i="1"/>
  <c r="H96" i="1"/>
  <c r="I96" i="1"/>
  <c r="J96" i="1"/>
  <c r="G96" i="1"/>
  <c r="G94" i="1"/>
  <c r="F94" i="1" s="1"/>
  <c r="G93" i="1"/>
  <c r="G92" i="1"/>
  <c r="G91" i="1"/>
  <c r="G90" i="1"/>
  <c r="F90" i="1" s="1"/>
  <c r="G84" i="1"/>
  <c r="G83" i="1"/>
  <c r="G82" i="1"/>
  <c r="G79" i="1"/>
  <c r="G78" i="1"/>
  <c r="G75" i="1"/>
  <c r="G74" i="1"/>
  <c r="G73" i="1"/>
  <c r="G72" i="1"/>
  <c r="G70" i="1"/>
  <c r="G69" i="1"/>
  <c r="G60" i="1"/>
  <c r="G29" i="1"/>
  <c r="G28" i="1"/>
  <c r="G27" i="1"/>
  <c r="F23" i="3"/>
  <c r="K23" i="3" s="1"/>
  <c r="H594" i="3"/>
  <c r="G594" i="3"/>
  <c r="G184" i="5" s="1"/>
  <c r="H589" i="3"/>
  <c r="H183" i="5" s="1"/>
  <c r="G589" i="3"/>
  <c r="G183" i="5" s="1"/>
  <c r="H569" i="3"/>
  <c r="H182" i="5" s="1"/>
  <c r="G569" i="3"/>
  <c r="G182" i="5" s="1"/>
  <c r="H547" i="3"/>
  <c r="H181" i="5" s="1"/>
  <c r="G547" i="3"/>
  <c r="G181" i="5" s="1"/>
  <c r="H544" i="3"/>
  <c r="G544" i="3"/>
  <c r="G180" i="5" s="1"/>
  <c r="H539" i="3"/>
  <c r="H85" i="1"/>
  <c r="G539" i="3"/>
  <c r="G179" i="5" s="1"/>
  <c r="H534" i="3"/>
  <c r="H177" i="5" s="1"/>
  <c r="G534" i="3"/>
  <c r="G177" i="5" s="1"/>
  <c r="H527" i="3"/>
  <c r="H176" i="5" s="1"/>
  <c r="G527" i="3"/>
  <c r="H524" i="3"/>
  <c r="H175" i="5"/>
  <c r="G524" i="3"/>
  <c r="H519" i="3"/>
  <c r="H174" i="5" s="1"/>
  <c r="G519" i="3"/>
  <c r="G174" i="5" s="1"/>
  <c r="H515" i="3"/>
  <c r="H173" i="5" s="1"/>
  <c r="G515" i="3"/>
  <c r="G173" i="5" s="1"/>
  <c r="H506" i="3"/>
  <c r="H172" i="5" s="1"/>
  <c r="G506" i="3"/>
  <c r="H500" i="3"/>
  <c r="G500" i="3"/>
  <c r="G71" i="1" s="1"/>
  <c r="H484" i="3"/>
  <c r="H169" i="5" s="1"/>
  <c r="G484" i="3"/>
  <c r="G169" i="5"/>
  <c r="H481" i="3"/>
  <c r="H168" i="5" s="1"/>
  <c r="G481" i="3"/>
  <c r="G168" i="5" s="1"/>
  <c r="H474" i="3"/>
  <c r="G474" i="3"/>
  <c r="H471" i="3"/>
  <c r="G471" i="3"/>
  <c r="H468" i="3"/>
  <c r="G468" i="3"/>
  <c r="G165" i="5" s="1"/>
  <c r="H464" i="3"/>
  <c r="H164" i="5" s="1"/>
  <c r="G464" i="3"/>
  <c r="H429" i="3"/>
  <c r="H432" i="3" s="1"/>
  <c r="H132" i="5" s="1"/>
  <c r="G429" i="3"/>
  <c r="G131" i="5"/>
  <c r="H415" i="3"/>
  <c r="H123" i="5" s="1"/>
  <c r="G415" i="3"/>
  <c r="G62" i="1" s="1"/>
  <c r="H412" i="3"/>
  <c r="H122" i="5" s="1"/>
  <c r="G412" i="3"/>
  <c r="G122" i="5" s="1"/>
  <c r="H409" i="3"/>
  <c r="H121" i="5" s="1"/>
  <c r="G409" i="3"/>
  <c r="G121" i="5" s="1"/>
  <c r="H405" i="3"/>
  <c r="H119" i="5" s="1"/>
  <c r="G405" i="3"/>
  <c r="G119" i="5" s="1"/>
  <c r="H402" i="3"/>
  <c r="H118" i="5" s="1"/>
  <c r="G402" i="3"/>
  <c r="G58" i="1" s="1"/>
  <c r="H399" i="3"/>
  <c r="H117" i="5" s="1"/>
  <c r="G399" i="3"/>
  <c r="G117" i="5" s="1"/>
  <c r="H394" i="3"/>
  <c r="H116" i="5" s="1"/>
  <c r="G394" i="3"/>
  <c r="G116" i="5" s="1"/>
  <c r="H391" i="3"/>
  <c r="H115" i="5" s="1"/>
  <c r="G391" i="3"/>
  <c r="G115" i="5" s="1"/>
  <c r="H386" i="3"/>
  <c r="G386" i="3"/>
  <c r="G114" i="5" s="1"/>
  <c r="H378" i="3"/>
  <c r="H113" i="5" s="1"/>
  <c r="G378" i="3"/>
  <c r="H364" i="3"/>
  <c r="H112" i="5" s="1"/>
  <c r="G364" i="3"/>
  <c r="H158" i="3"/>
  <c r="H48" i="5"/>
  <c r="G158" i="3"/>
  <c r="H149" i="3"/>
  <c r="H47" i="5" s="1"/>
  <c r="G149" i="3"/>
  <c r="G47" i="5"/>
  <c r="H140" i="3"/>
  <c r="G140" i="3"/>
  <c r="H137" i="3"/>
  <c r="H45" i="5" s="1"/>
  <c r="G137" i="3"/>
  <c r="H123" i="3"/>
  <c r="G123" i="3"/>
  <c r="G33" i="1" s="1"/>
  <c r="H119" i="3"/>
  <c r="H41" i="5" s="1"/>
  <c r="G119" i="3"/>
  <c r="G41" i="5" s="1"/>
  <c r="H110" i="3"/>
  <c r="H32" i="1" s="1"/>
  <c r="G110" i="3"/>
  <c r="H106" i="3"/>
  <c r="G106" i="3"/>
  <c r="G31" i="1" s="1"/>
  <c r="H94" i="3"/>
  <c r="H38" i="5"/>
  <c r="G94" i="3"/>
  <c r="G38" i="5" s="1"/>
  <c r="H90" i="3"/>
  <c r="G90" i="3"/>
  <c r="H74" i="3"/>
  <c r="G74" i="3"/>
  <c r="H65" i="3"/>
  <c r="H31" i="5" s="1"/>
  <c r="G65" i="3"/>
  <c r="G31" i="5" s="1"/>
  <c r="H61" i="3"/>
  <c r="H29" i="5" s="1"/>
  <c r="G61" i="3"/>
  <c r="G29" i="5" s="1"/>
  <c r="H58" i="3"/>
  <c r="H28" i="5" s="1"/>
  <c r="G58" i="3"/>
  <c r="G28" i="5" s="1"/>
  <c r="H52" i="3"/>
  <c r="H27" i="5" s="1"/>
  <c r="G52" i="3"/>
  <c r="G167" i="3" s="1"/>
  <c r="G49" i="5" s="1"/>
  <c r="H47" i="3"/>
  <c r="H26" i="5" s="1"/>
  <c r="G47" i="3"/>
  <c r="G26" i="5" s="1"/>
  <c r="H39" i="3"/>
  <c r="H25" i="5" s="1"/>
  <c r="G39" i="3"/>
  <c r="G25" i="5" s="1"/>
  <c r="H33" i="3"/>
  <c r="H24" i="5" s="1"/>
  <c r="G33" i="3"/>
  <c r="G24" i="5"/>
  <c r="H28" i="3"/>
  <c r="G28" i="3"/>
  <c r="G23" i="5"/>
  <c r="H22" i="3"/>
  <c r="H22" i="5" s="1"/>
  <c r="G22" i="3"/>
  <c r="I58" i="3"/>
  <c r="I28" i="5"/>
  <c r="E58" i="3"/>
  <c r="E28" i="5" s="1"/>
  <c r="B13" i="5"/>
  <c r="B60" i="5" s="1"/>
  <c r="B10" i="5"/>
  <c r="B102" i="5" s="1"/>
  <c r="I20" i="4"/>
  <c r="I17" i="4"/>
  <c r="I158" i="4"/>
  <c r="I155" i="4"/>
  <c r="B455" i="3"/>
  <c r="B442" i="3"/>
  <c r="B439" i="3"/>
  <c r="B357" i="3"/>
  <c r="B354" i="3"/>
  <c r="B315" i="3"/>
  <c r="B312" i="3"/>
  <c r="B177" i="3"/>
  <c r="B180" i="3"/>
  <c r="E47" i="5"/>
  <c r="Q66" i="4"/>
  <c r="P66" i="4"/>
  <c r="L66" i="4"/>
  <c r="J27" i="4"/>
  <c r="J28" i="4" s="1"/>
  <c r="J26" i="4"/>
  <c r="C198" i="3"/>
  <c r="I106" i="3"/>
  <c r="I31" i="1" s="1"/>
  <c r="E106" i="3"/>
  <c r="E96" i="1"/>
  <c r="E22" i="3"/>
  <c r="J524" i="3"/>
  <c r="J175" i="5" s="1"/>
  <c r="I524" i="3"/>
  <c r="I175" i="5"/>
  <c r="E524" i="3"/>
  <c r="E175" i="5" s="1"/>
  <c r="I140" i="3"/>
  <c r="I46" i="5" s="1"/>
  <c r="E140" i="3"/>
  <c r="E37" i="1"/>
  <c r="I149" i="3"/>
  <c r="I47" i="5" s="1"/>
  <c r="E149" i="3"/>
  <c r="P44" i="9" s="1"/>
  <c r="F454" i="3"/>
  <c r="F438" i="3"/>
  <c r="F353" i="3"/>
  <c r="F311" i="3"/>
  <c r="F176" i="3"/>
  <c r="B9" i="5"/>
  <c r="E178" i="5"/>
  <c r="E171" i="5"/>
  <c r="E130" i="5"/>
  <c r="E129" i="5"/>
  <c r="E128" i="5"/>
  <c r="E127" i="5"/>
  <c r="E120" i="5"/>
  <c r="E44" i="5"/>
  <c r="E43" i="5"/>
  <c r="E37" i="5"/>
  <c r="E34" i="5"/>
  <c r="E33" i="5"/>
  <c r="E32" i="5"/>
  <c r="K32" i="5" s="1"/>
  <c r="E30" i="5"/>
  <c r="F12" i="5"/>
  <c r="F10" i="5"/>
  <c r="F102" i="5" s="1"/>
  <c r="F9" i="5"/>
  <c r="F154" i="5" s="1"/>
  <c r="E9" i="5"/>
  <c r="G734" i="5"/>
  <c r="O96" i="5"/>
  <c r="N96" i="5"/>
  <c r="M96" i="5"/>
  <c r="L96" i="5"/>
  <c r="L139" i="4"/>
  <c r="L134" i="4"/>
  <c r="L130" i="4"/>
  <c r="L122" i="4"/>
  <c r="L118" i="4"/>
  <c r="L111" i="4"/>
  <c r="L104" i="4"/>
  <c r="L76" i="4"/>
  <c r="L70" i="4"/>
  <c r="L148" i="4" s="1"/>
  <c r="L48" i="4"/>
  <c r="L39" i="4"/>
  <c r="L33" i="4"/>
  <c r="L30" i="4"/>
  <c r="E594" i="3"/>
  <c r="E589" i="3"/>
  <c r="E183" i="5" s="1"/>
  <c r="E569" i="3"/>
  <c r="E182" i="5" s="1"/>
  <c r="E547" i="3"/>
  <c r="E544" i="3"/>
  <c r="E180" i="5" s="1"/>
  <c r="E539" i="3"/>
  <c r="E85" i="1" s="1"/>
  <c r="E534" i="3"/>
  <c r="E527" i="3"/>
  <c r="E519" i="3"/>
  <c r="E174" i="5" s="1"/>
  <c r="E515" i="3"/>
  <c r="E506" i="3"/>
  <c r="E500" i="3"/>
  <c r="E484" i="3"/>
  <c r="E169" i="5"/>
  <c r="E481" i="3"/>
  <c r="E168" i="5" s="1"/>
  <c r="E474" i="3"/>
  <c r="E80" i="1" s="1"/>
  <c r="E471" i="3"/>
  <c r="E166" i="5" s="1"/>
  <c r="E468" i="3"/>
  <c r="E464" i="3"/>
  <c r="E429" i="3"/>
  <c r="E131" i="5" s="1"/>
  <c r="E415" i="3"/>
  <c r="E123" i="5" s="1"/>
  <c r="E412" i="3"/>
  <c r="E409" i="3"/>
  <c r="E121" i="5" s="1"/>
  <c r="E405" i="3"/>
  <c r="E119" i="5" s="1"/>
  <c r="E402" i="3"/>
  <c r="E399" i="3"/>
  <c r="E394" i="3"/>
  <c r="E58" i="1" s="1"/>
  <c r="E391" i="3"/>
  <c r="E386" i="3"/>
  <c r="E378" i="3"/>
  <c r="E364" i="3"/>
  <c r="E112" i="5" s="1"/>
  <c r="E158" i="3"/>
  <c r="E137" i="3"/>
  <c r="E36" i="1" s="1"/>
  <c r="E123" i="3"/>
  <c r="E42" i="5" s="1"/>
  <c r="E119" i="3"/>
  <c r="E41" i="5" s="1"/>
  <c r="E110" i="3"/>
  <c r="E94" i="3"/>
  <c r="E38" i="5" s="1"/>
  <c r="E90" i="3"/>
  <c r="E65" i="3"/>
  <c r="E31" i="5" s="1"/>
  <c r="E61" i="3"/>
  <c r="E29" i="5" s="1"/>
  <c r="E52" i="3"/>
  <c r="E27" i="5" s="1"/>
  <c r="E47" i="3"/>
  <c r="E26" i="5" s="1"/>
  <c r="E39" i="3"/>
  <c r="E25" i="5" s="1"/>
  <c r="E33" i="3"/>
  <c r="E24" i="5" s="1"/>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P148" i="4" s="1"/>
  <c r="R192" i="4"/>
  <c r="I157" i="4"/>
  <c r="L154" i="4"/>
  <c r="I154" i="4"/>
  <c r="I152" i="4"/>
  <c r="Q134" i="4"/>
  <c r="Q111" i="4"/>
  <c r="Q104" i="4"/>
  <c r="Q95" i="4"/>
  <c r="Q86" i="4"/>
  <c r="Q76" i="4"/>
  <c r="Q70" i="4"/>
  <c r="J41" i="4"/>
  <c r="R41" i="4"/>
  <c r="Q39" i="4"/>
  <c r="I19" i="4"/>
  <c r="L16" i="4"/>
  <c r="I16" i="4"/>
  <c r="I14" i="4"/>
  <c r="I594" i="3"/>
  <c r="I184" i="5" s="1"/>
  <c r="I589" i="3"/>
  <c r="I183" i="5"/>
  <c r="I569" i="3"/>
  <c r="I182" i="5" s="1"/>
  <c r="I547" i="3"/>
  <c r="I181" i="5"/>
  <c r="I544" i="3"/>
  <c r="I180" i="5" s="1"/>
  <c r="I539" i="3"/>
  <c r="I179" i="5"/>
  <c r="I534" i="3"/>
  <c r="I89" i="1" s="1"/>
  <c r="I527" i="3"/>
  <c r="I176" i="5"/>
  <c r="I519" i="3"/>
  <c r="I174" i="5" s="1"/>
  <c r="I515" i="3"/>
  <c r="I173" i="5"/>
  <c r="I506" i="3"/>
  <c r="I172" i="5" s="1"/>
  <c r="I500" i="3"/>
  <c r="I170" i="5" s="1"/>
  <c r="I71" i="1"/>
  <c r="I484" i="3"/>
  <c r="I169" i="5" s="1"/>
  <c r="I481" i="3"/>
  <c r="I168" i="5" s="1"/>
  <c r="I474" i="3"/>
  <c r="I80" i="1" s="1"/>
  <c r="I471" i="3"/>
  <c r="I166" i="5" s="1"/>
  <c r="I468" i="3"/>
  <c r="I165" i="5" s="1"/>
  <c r="I464" i="3"/>
  <c r="I164" i="5" s="1"/>
  <c r="I429" i="3"/>
  <c r="I415" i="3"/>
  <c r="I123" i="5" s="1"/>
  <c r="I62" i="1"/>
  <c r="I412" i="3"/>
  <c r="I122" i="5" s="1"/>
  <c r="I409" i="3"/>
  <c r="I121" i="5" s="1"/>
  <c r="I405" i="3"/>
  <c r="I119" i="5" s="1"/>
  <c r="I402" i="3"/>
  <c r="I118" i="5" s="1"/>
  <c r="I399" i="3"/>
  <c r="I117" i="5" s="1"/>
  <c r="I394" i="3"/>
  <c r="I116" i="5" s="1"/>
  <c r="I391" i="3"/>
  <c r="I115" i="5" s="1"/>
  <c r="I386" i="3"/>
  <c r="I114" i="5" s="1"/>
  <c r="I378" i="3"/>
  <c r="I113" i="5" s="1"/>
  <c r="I364" i="3"/>
  <c r="I158" i="3"/>
  <c r="I48" i="5" s="1"/>
  <c r="I137" i="3"/>
  <c r="I123" i="3"/>
  <c r="I119" i="3"/>
  <c r="I41" i="5" s="1"/>
  <c r="I110" i="3"/>
  <c r="I40" i="5" s="1"/>
  <c r="I94" i="3"/>
  <c r="I90" i="3"/>
  <c r="I36" i="5" s="1"/>
  <c r="I74" i="3"/>
  <c r="I65" i="3"/>
  <c r="I31" i="5" s="1"/>
  <c r="I61" i="3"/>
  <c r="I52" i="3"/>
  <c r="I27" i="5" s="1"/>
  <c r="I47" i="3"/>
  <c r="I26" i="5" s="1"/>
  <c r="I39" i="3"/>
  <c r="I25" i="5" s="1"/>
  <c r="I33" i="3"/>
  <c r="I24" i="5" s="1"/>
  <c r="I28" i="3"/>
  <c r="I23" i="5" s="1"/>
  <c r="I22" i="3"/>
  <c r="I22" i="5"/>
  <c r="E454" i="3"/>
  <c r="B454" i="3"/>
  <c r="E438" i="3"/>
  <c r="B438" i="3"/>
  <c r="E353" i="3"/>
  <c r="B353" i="3"/>
  <c r="E311" i="3"/>
  <c r="E176" i="3"/>
  <c r="B176" i="3"/>
  <c r="K69" i="1"/>
  <c r="K68" i="1" s="1"/>
  <c r="L69" i="1"/>
  <c r="L68" i="1" s="1"/>
  <c r="M69" i="1"/>
  <c r="M68" i="1" s="1"/>
  <c r="M66" i="1" s="1"/>
  <c r="K70" i="1"/>
  <c r="L70" i="1"/>
  <c r="M70" i="1"/>
  <c r="K71" i="1"/>
  <c r="L71" i="1"/>
  <c r="M71" i="1"/>
  <c r="K72" i="1"/>
  <c r="L72" i="1"/>
  <c r="M72" i="1"/>
  <c r="K73" i="1"/>
  <c r="L73" i="1"/>
  <c r="M73" i="1"/>
  <c r="K74" i="1"/>
  <c r="L74" i="1"/>
  <c r="M74" i="1"/>
  <c r="K75" i="1"/>
  <c r="L75" i="1"/>
  <c r="M75" i="1"/>
  <c r="K76" i="1"/>
  <c r="K66" i="1" s="1"/>
  <c r="K65" i="1" s="1"/>
  <c r="L76" i="1"/>
  <c r="M76" i="1"/>
  <c r="L77" i="1"/>
  <c r="L86" i="1"/>
  <c r="K77" i="1"/>
  <c r="K86" i="1"/>
  <c r="L25" i="1"/>
  <c r="L22" i="1"/>
  <c r="L64" i="1" s="1"/>
  <c r="K25" i="1"/>
  <c r="K22" i="1"/>
  <c r="K64" i="1"/>
  <c r="L38" i="1"/>
  <c r="K38" i="1"/>
  <c r="M77" i="1"/>
  <c r="M38" i="1"/>
  <c r="M64" i="1" s="1"/>
  <c r="M65" i="1" s="1"/>
  <c r="M25" i="1"/>
  <c r="M22" i="1"/>
  <c r="M56" i="1"/>
  <c r="M86" i="1"/>
  <c r="L56" i="1"/>
  <c r="K56" i="1"/>
  <c r="Q30" i="4"/>
  <c r="Q148" i="4" s="1"/>
  <c r="J52" i="3"/>
  <c r="J27" i="5" s="1"/>
  <c r="J28" i="3"/>
  <c r="J23" i="5"/>
  <c r="J386" i="3"/>
  <c r="J114" i="5" s="1"/>
  <c r="J39" i="3"/>
  <c r="J25" i="5"/>
  <c r="J137" i="3"/>
  <c r="J45" i="5" s="1"/>
  <c r="J399" i="3"/>
  <c r="J117" i="5" s="1"/>
  <c r="J149" i="3"/>
  <c r="J47" i="5" s="1"/>
  <c r="J33" i="3"/>
  <c r="J24" i="5"/>
  <c r="J47" i="3"/>
  <c r="J26" i="5" s="1"/>
  <c r="J65" i="3"/>
  <c r="J31" i="5" s="1"/>
  <c r="J74" i="3"/>
  <c r="J35" i="5" s="1"/>
  <c r="J90" i="3"/>
  <c r="J36" i="5" s="1"/>
  <c r="J94" i="3"/>
  <c r="J38" i="5" s="1"/>
  <c r="J110" i="3"/>
  <c r="J119" i="3"/>
  <c r="J41" i="5" s="1"/>
  <c r="J123" i="3"/>
  <c r="J33" i="1" s="1"/>
  <c r="J464" i="3"/>
  <c r="J164" i="5"/>
  <c r="J471" i="3"/>
  <c r="J166" i="5" s="1"/>
  <c r="J500" i="3"/>
  <c r="J71" i="1"/>
  <c r="J527" i="3"/>
  <c r="J176" i="5" s="1"/>
  <c r="J539" i="3"/>
  <c r="J85" i="1"/>
  <c r="J409" i="3"/>
  <c r="J121" i="5" s="1"/>
  <c r="J412" i="3"/>
  <c r="J122" i="5"/>
  <c r="J391" i="3"/>
  <c r="J115" i="5" s="1"/>
  <c r="J394" i="3"/>
  <c r="J116" i="5"/>
  <c r="J547" i="3"/>
  <c r="J181" i="5" s="1"/>
  <c r="J140" i="3"/>
  <c r="J22" i="3"/>
  <c r="J22" i="5" s="1"/>
  <c r="J61" i="3"/>
  <c r="J29" i="5" s="1"/>
  <c r="J378" i="3"/>
  <c r="J113" i="5" s="1"/>
  <c r="J415" i="3"/>
  <c r="J402" i="3"/>
  <c r="J118" i="5"/>
  <c r="J405" i="3"/>
  <c r="J119" i="5"/>
  <c r="J364" i="3"/>
  <c r="J112" i="5"/>
  <c r="Q48" i="4"/>
  <c r="Q33" i="4"/>
  <c r="Q130" i="4"/>
  <c r="M16" i="4"/>
  <c r="M154" i="4"/>
  <c r="Q122" i="4"/>
  <c r="Q118" i="4"/>
  <c r="Q139" i="4"/>
  <c r="M19" i="4"/>
  <c r="M157" i="4"/>
  <c r="J429" i="3"/>
  <c r="J468" i="3"/>
  <c r="J165" i="5" s="1"/>
  <c r="J474" i="3"/>
  <c r="J167" i="5" s="1"/>
  <c r="J519" i="3"/>
  <c r="J544" i="3"/>
  <c r="J180" i="5"/>
  <c r="J569" i="3"/>
  <c r="J182" i="5" s="1"/>
  <c r="J484" i="3"/>
  <c r="J169" i="5"/>
  <c r="J481" i="3"/>
  <c r="J168" i="5" s="1"/>
  <c r="J534" i="3"/>
  <c r="J177" i="5" s="1"/>
  <c r="J589" i="3"/>
  <c r="J183" i="5" s="1"/>
  <c r="J594" i="3"/>
  <c r="J506" i="3"/>
  <c r="J515" i="3"/>
  <c r="J173" i="5" s="1"/>
  <c r="J158" i="3"/>
  <c r="J48" i="5" s="1"/>
  <c r="J106" i="3"/>
  <c r="J58" i="3"/>
  <c r="J28" i="5" s="1"/>
  <c r="M144" i="4"/>
  <c r="E179" i="5"/>
  <c r="M118" i="4"/>
  <c r="R29" i="4"/>
  <c r="R27" i="4"/>
  <c r="R25" i="4"/>
  <c r="R23" i="4"/>
  <c r="R21" i="4"/>
  <c r="R19" i="4"/>
  <c r="R17" i="4"/>
  <c r="R15" i="4"/>
  <c r="R13" i="4"/>
  <c r="R28" i="4"/>
  <c r="R24" i="4"/>
  <c r="R20" i="4"/>
  <c r="R16" i="4"/>
  <c r="R12" i="4"/>
  <c r="R148" i="4"/>
  <c r="K148" i="4"/>
  <c r="R26" i="4"/>
  <c r="R22" i="4"/>
  <c r="R18" i="4"/>
  <c r="R14" i="4"/>
  <c r="M76" i="4"/>
  <c r="I39" i="5"/>
  <c r="L26" i="9"/>
  <c r="L40" i="9"/>
  <c r="K81" i="3"/>
  <c r="K108" i="3"/>
  <c r="K404" i="3"/>
  <c r="K29" i="3"/>
  <c r="J44" i="9"/>
  <c r="I70" i="9"/>
  <c r="L73" i="9"/>
  <c r="L15" i="9"/>
  <c r="G46" i="5"/>
  <c r="H89" i="1"/>
  <c r="F32" i="5"/>
  <c r="K80" i="3"/>
  <c r="K126" i="3"/>
  <c r="K590" i="3"/>
  <c r="E48" i="5"/>
  <c r="K526" i="3"/>
  <c r="J36" i="1"/>
  <c r="J13" i="9"/>
  <c r="I116" i="9"/>
  <c r="J97" i="9"/>
  <c r="L21" i="9"/>
  <c r="Q36" i="9"/>
  <c r="G36" i="9" s="1"/>
  <c r="K365" i="3"/>
  <c r="M33" i="4"/>
  <c r="M30" i="4"/>
  <c r="J60" i="9"/>
  <c r="I37" i="9"/>
  <c r="I62" i="9"/>
  <c r="J21" i="9"/>
  <c r="J130" i="9"/>
  <c r="J131" i="9"/>
  <c r="J40" i="9"/>
  <c r="I97" i="9"/>
  <c r="I53" i="9"/>
  <c r="L66" i="9"/>
  <c r="J42" i="9"/>
  <c r="I91" i="9"/>
  <c r="L13" i="9"/>
  <c r="J20" i="9"/>
  <c r="I16" i="9"/>
  <c r="J62" i="9"/>
  <c r="J59" i="9"/>
  <c r="I52" i="9"/>
  <c r="L18" i="9"/>
  <c r="G166" i="5"/>
  <c r="K120" i="3"/>
  <c r="K473" i="3"/>
  <c r="G95" i="1"/>
  <c r="Q40" i="9"/>
  <c r="G40" i="9" s="1"/>
  <c r="N40" i="9" s="1"/>
  <c r="K116" i="3"/>
  <c r="K413" i="3"/>
  <c r="F412" i="3"/>
  <c r="F122" i="5" s="1"/>
  <c r="K472" i="3"/>
  <c r="K595" i="3"/>
  <c r="L20" i="9"/>
  <c r="F44" i="5"/>
  <c r="M82" i="4"/>
  <c r="K592" i="3"/>
  <c r="I85" i="1"/>
  <c r="Q19" i="9"/>
  <c r="G19" i="9" s="1"/>
  <c r="Q18" i="9"/>
  <c r="G18" i="9" s="1"/>
  <c r="N18" i="9" s="1"/>
  <c r="Q112" i="9"/>
  <c r="G112" i="9" s="1"/>
  <c r="K550" i="3"/>
  <c r="E154" i="5"/>
  <c r="F61" i="3"/>
  <c r="K61" i="3" s="1"/>
  <c r="G22" i="5"/>
  <c r="F358" i="3"/>
  <c r="G164" i="5"/>
  <c r="B195" i="5"/>
  <c r="B105" i="5"/>
  <c r="K135" i="3"/>
  <c r="I177" i="5"/>
  <c r="J170" i="5"/>
  <c r="K151" i="3"/>
  <c r="K507" i="3"/>
  <c r="K556" i="3"/>
  <c r="K545" i="3"/>
  <c r="F544" i="3"/>
  <c r="F180" i="5" s="1"/>
  <c r="F117" i="9"/>
  <c r="P118" i="9"/>
  <c r="E181" i="5"/>
  <c r="H179" i="5"/>
  <c r="K406" i="3"/>
  <c r="K480" i="3"/>
  <c r="G39" i="5"/>
  <c r="J42" i="5"/>
  <c r="I38" i="5"/>
  <c r="E56" i="5"/>
  <c r="G85" i="1"/>
  <c r="F85" i="1" s="1"/>
  <c r="K107" i="3"/>
  <c r="K150" i="3"/>
  <c r="K384" i="3"/>
  <c r="K388" i="3"/>
  <c r="K397" i="3"/>
  <c r="M576" i="3"/>
  <c r="K570" i="3"/>
  <c r="F481" i="3"/>
  <c r="F168" i="5" s="1"/>
  <c r="K525" i="3"/>
  <c r="F524" i="3"/>
  <c r="F175" i="5" s="1"/>
  <c r="K91" i="3"/>
  <c r="G48" i="5"/>
  <c r="P105" i="9"/>
  <c r="F105" i="9" s="1"/>
  <c r="B351" i="3"/>
  <c r="I36" i="1"/>
  <c r="I45" i="5"/>
  <c r="Q37" i="9"/>
  <c r="H76" i="1"/>
  <c r="G175" i="5"/>
  <c r="P45" i="9"/>
  <c r="F30" i="5"/>
  <c r="F402" i="3"/>
  <c r="F118" i="5" s="1"/>
  <c r="E71" i="1"/>
  <c r="E170" i="5"/>
  <c r="K170" i="5" s="1"/>
  <c r="K488" i="3"/>
  <c r="K124" i="3"/>
  <c r="I167" i="5"/>
  <c r="K500" i="3"/>
  <c r="F170" i="5"/>
  <c r="K505" i="3"/>
  <c r="K109" i="3"/>
  <c r="Q16" i="9"/>
  <c r="G16" i="9" s="1"/>
  <c r="E118" i="5"/>
  <c r="P123" i="9"/>
  <c r="K35" i="3"/>
  <c r="B309" i="3"/>
  <c r="E26" i="1"/>
  <c r="I37" i="1"/>
  <c r="F33" i="5"/>
  <c r="K33" i="5" s="1"/>
  <c r="K72" i="3"/>
  <c r="M579" i="3"/>
  <c r="M591" i="3"/>
  <c r="F471" i="3"/>
  <c r="F166" i="5"/>
  <c r="K166" i="5" s="1"/>
  <c r="F515" i="3"/>
  <c r="F173" i="5" s="1"/>
  <c r="E191" i="5"/>
  <c r="F128" i="5"/>
  <c r="E45" i="5"/>
  <c r="F120" i="5"/>
  <c r="P104" i="9"/>
  <c r="P97" i="9"/>
  <c r="P99" i="9" s="1"/>
  <c r="F70" i="1"/>
  <c r="H36" i="5"/>
  <c r="H30" i="1"/>
  <c r="G59" i="1"/>
  <c r="K54" i="3"/>
  <c r="K78" i="3"/>
  <c r="K82" i="3"/>
  <c r="K98" i="3"/>
  <c r="K115" i="3"/>
  <c r="I432" i="3"/>
  <c r="I131" i="5"/>
  <c r="I59" i="1"/>
  <c r="J172" i="5"/>
  <c r="K552" i="3"/>
  <c r="M575" i="3"/>
  <c r="K583" i="3"/>
  <c r="K586" i="3"/>
  <c r="M586" i="3"/>
  <c r="G123" i="5"/>
  <c r="K92" i="3"/>
  <c r="F90" i="3"/>
  <c r="H62" i="1"/>
  <c r="F116" i="9"/>
  <c r="I132" i="5"/>
  <c r="E361" i="3"/>
  <c r="F316" i="3"/>
  <c r="J54" i="9"/>
  <c r="I21" i="9"/>
  <c r="L36" i="9"/>
  <c r="I59" i="9"/>
  <c r="J19" i="9"/>
  <c r="J61" i="9"/>
  <c r="L80" i="9"/>
  <c r="L97" i="9"/>
  <c r="I130" i="9"/>
  <c r="J73" i="9"/>
  <c r="I18" i="9"/>
  <c r="L16" i="9"/>
  <c r="I27" i="9"/>
  <c r="I58" i="9"/>
  <c r="L70" i="9"/>
  <c r="J53" i="9"/>
  <c r="L91" i="9"/>
  <c r="I129" i="9"/>
  <c r="I112" i="9"/>
  <c r="I13" i="9"/>
  <c r="L27" i="9"/>
  <c r="L43" i="9"/>
  <c r="J14" i="9"/>
  <c r="J92" i="9"/>
  <c r="I98" i="9"/>
  <c r="I93" i="9"/>
  <c r="I20" i="9"/>
  <c r="L122" i="9"/>
  <c r="I87" i="9"/>
  <c r="J15" i="9"/>
  <c r="L61" i="9"/>
  <c r="J35" i="9"/>
  <c r="I44" i="9"/>
  <c r="J80" i="9"/>
  <c r="L116" i="9"/>
  <c r="I25" i="9"/>
  <c r="I40" i="9"/>
  <c r="I61" i="9"/>
  <c r="J27" i="9"/>
  <c r="L74" i="9"/>
  <c r="I92" i="9"/>
  <c r="I117" i="9"/>
  <c r="F98" i="9"/>
  <c r="F19" i="9"/>
  <c r="J37" i="9"/>
  <c r="I104" i="9"/>
  <c r="I19" i="9"/>
  <c r="I45" i="9"/>
  <c r="I60" i="9"/>
  <c r="J65" i="9"/>
  <c r="J122" i="9"/>
  <c r="I73" i="9"/>
  <c r="F91" i="9"/>
  <c r="J16" i="9"/>
  <c r="J93" i="9"/>
  <c r="I17" i="9"/>
  <c r="L45" i="9"/>
  <c r="L62" i="9"/>
  <c r="J25" i="9"/>
  <c r="N25" i="9" s="1"/>
  <c r="I123" i="9"/>
  <c r="I79" i="9"/>
  <c r="L93" i="9"/>
  <c r="L123" i="9"/>
  <c r="F87" i="9"/>
  <c r="J129" i="9"/>
  <c r="I109" i="9"/>
  <c r="L19" i="9"/>
  <c r="N19" i="9" s="1"/>
  <c r="I108" i="9"/>
  <c r="I110" i="9" s="1"/>
  <c r="F93" i="9"/>
  <c r="I122" i="9"/>
  <c r="L51" i="9"/>
  <c r="L55" i="9"/>
  <c r="L65" i="9"/>
  <c r="J112" i="9"/>
  <c r="J114" i="9" s="1"/>
  <c r="F108" i="9"/>
  <c r="F130" i="9"/>
  <c r="G25" i="9"/>
  <c r="L124" i="9"/>
  <c r="F16" i="9"/>
  <c r="F45" i="9"/>
  <c r="F27" i="9"/>
  <c r="I131" i="9"/>
  <c r="I38" i="9"/>
  <c r="J26" i="9"/>
  <c r="J36" i="9"/>
  <c r="I124" i="9"/>
  <c r="L17" i="9"/>
  <c r="J22" i="9"/>
  <c r="J109" i="9"/>
  <c r="J110" i="9" s="1"/>
  <c r="I15" i="9"/>
  <c r="L87" i="9"/>
  <c r="J18" i="9"/>
  <c r="J94" i="9"/>
  <c r="J38" i="9"/>
  <c r="L54" i="9"/>
  <c r="F26" i="9"/>
  <c r="L113" i="9"/>
  <c r="I80" i="9"/>
  <c r="L104" i="9"/>
  <c r="L106" i="9" s="1"/>
  <c r="L117" i="9"/>
  <c r="J17" i="9"/>
  <c r="I55" i="9"/>
  <c r="G91" i="9"/>
  <c r="L59" i="9"/>
  <c r="J70" i="9"/>
  <c r="J116" i="9"/>
  <c r="L94" i="9"/>
  <c r="J45" i="9"/>
  <c r="J108" i="9"/>
  <c r="L105" i="9"/>
  <c r="J55" i="9"/>
  <c r="L58" i="9"/>
  <c r="I69" i="9"/>
  <c r="I71" i="9" s="1"/>
  <c r="I94" i="9"/>
  <c r="L112" i="9"/>
  <c r="I66" i="9"/>
  <c r="L38" i="9"/>
  <c r="J74" i="9"/>
  <c r="J124" i="9"/>
  <c r="J79" i="9"/>
  <c r="J81" i="9" s="1"/>
  <c r="F113" i="9"/>
  <c r="J98" i="9"/>
  <c r="J51" i="9"/>
  <c r="J69" i="9"/>
  <c r="L42" i="9"/>
  <c r="I14" i="9"/>
  <c r="F25" i="9"/>
  <c r="F43" i="9"/>
  <c r="F37" i="9"/>
  <c r="F42" i="9"/>
  <c r="F92" i="9"/>
  <c r="F18" i="9"/>
  <c r="E462" i="3"/>
  <c r="Q4" i="9"/>
  <c r="L4" i="9" s="1"/>
  <c r="E184" i="3"/>
  <c r="F123" i="3"/>
  <c r="F42" i="5" s="1"/>
  <c r="J40" i="5"/>
  <c r="J32" i="1"/>
  <c r="K142" i="3"/>
  <c r="F127" i="5"/>
  <c r="K127" i="5" s="1"/>
  <c r="K425" i="3"/>
  <c r="K523" i="3"/>
  <c r="F519" i="3"/>
  <c r="J432" i="3"/>
  <c r="J132" i="5"/>
  <c r="J59" i="1"/>
  <c r="P14" i="9"/>
  <c r="F14" i="9" s="1"/>
  <c r="E36" i="5"/>
  <c r="E59" i="1"/>
  <c r="E432" i="3"/>
  <c r="P80" i="9" s="1"/>
  <c r="F80" i="9" s="1"/>
  <c r="H71" i="1"/>
  <c r="H68" i="1" s="1"/>
  <c r="H170" i="5"/>
  <c r="K588" i="3"/>
  <c r="Q130" i="9"/>
  <c r="G130" i="9" s="1"/>
  <c r="B436" i="3"/>
  <c r="F123" i="9"/>
  <c r="H165" i="5"/>
  <c r="K581" i="3"/>
  <c r="M581" i="3"/>
  <c r="I95" i="9"/>
  <c r="I95" i="1"/>
  <c r="I88" i="1"/>
  <c r="J131" i="5"/>
  <c r="F194" i="5"/>
  <c r="B57" i="5"/>
  <c r="K428" i="3"/>
  <c r="F130" i="5"/>
  <c r="K130" i="5" s="1"/>
  <c r="Q87" i="9"/>
  <c r="G87" i="9" s="1"/>
  <c r="F464" i="3"/>
  <c r="F164" i="5" s="1"/>
  <c r="F539" i="3"/>
  <c r="Q97" i="9" s="1"/>
  <c r="K540" i="3"/>
  <c r="K558" i="3"/>
  <c r="Q15" i="9"/>
  <c r="G15" i="9" s="1"/>
  <c r="N15" i="9" s="1"/>
  <c r="K43" i="5"/>
  <c r="K549" i="3"/>
  <c r="K133" i="3"/>
  <c r="G42" i="5"/>
  <c r="I87" i="1"/>
  <c r="I86" i="1" s="1"/>
  <c r="J179" i="5"/>
  <c r="E122" i="5"/>
  <c r="K393" i="3"/>
  <c r="F129" i="5"/>
  <c r="K129" i="5" s="1"/>
  <c r="K427" i="3"/>
  <c r="K476" i="3"/>
  <c r="F474" i="3"/>
  <c r="F167" i="5" s="1"/>
  <c r="M577" i="3"/>
  <c r="E46" i="5"/>
  <c r="H114" i="5"/>
  <c r="K395" i="3"/>
  <c r="F394" i="3"/>
  <c r="K548" i="3"/>
  <c r="K596" i="3"/>
  <c r="E176" i="5"/>
  <c r="E88" i="1"/>
  <c r="H180" i="5"/>
  <c r="F119" i="3"/>
  <c r="F137" i="3"/>
  <c r="F45" i="5" s="1"/>
  <c r="Q113" i="9"/>
  <c r="E76" i="1"/>
  <c r="E164" i="5"/>
  <c r="G32" i="1"/>
  <c r="G40" i="5"/>
  <c r="H33" i="1"/>
  <c r="H42" i="5"/>
  <c r="G76" i="1"/>
  <c r="Q22" i="9"/>
  <c r="G22" i="9" s="1"/>
  <c r="K118" i="3"/>
  <c r="K426" i="3"/>
  <c r="K431" i="3"/>
  <c r="F429" i="3"/>
  <c r="K429" i="3" s="1"/>
  <c r="F534" i="3"/>
  <c r="F177" i="5" s="1"/>
  <c r="K536" i="3"/>
  <c r="K585" i="3"/>
  <c r="J76" i="1"/>
  <c r="E114" i="5"/>
  <c r="B155" i="5"/>
  <c r="G23" i="1"/>
  <c r="Q17" i="9"/>
  <c r="G17" i="9" s="1"/>
  <c r="K77" i="3"/>
  <c r="J23" i="1"/>
  <c r="E23" i="5"/>
  <c r="E172" i="5"/>
  <c r="K120" i="5"/>
  <c r="H87" i="1"/>
  <c r="F28" i="3"/>
  <c r="F23" i="5" s="1"/>
  <c r="K23" i="5" s="1"/>
  <c r="F106" i="3"/>
  <c r="F110" i="3"/>
  <c r="F40" i="5" s="1"/>
  <c r="Q92" i="9"/>
  <c r="G92" i="9" s="1"/>
  <c r="F178" i="5"/>
  <c r="K538" i="3"/>
  <c r="K571" i="3"/>
  <c r="K591" i="3"/>
  <c r="Q105" i="9"/>
  <c r="G105" i="9" s="1"/>
  <c r="F174" i="5"/>
  <c r="K539" i="3"/>
  <c r="F179" i="5"/>
  <c r="K179" i="5" s="1"/>
  <c r="F41" i="5"/>
  <c r="F39" i="5"/>
  <c r="K106" i="3"/>
  <c r="G113" i="9"/>
  <c r="L2180" i="3"/>
  <c r="J2180" i="3"/>
  <c r="K2069" i="3"/>
  <c r="K2073" i="3"/>
  <c r="K2137" i="3"/>
  <c r="F2154" i="3"/>
  <c r="F2118" i="3"/>
  <c r="F2102" i="3"/>
  <c r="K2102" i="3"/>
  <c r="F2162" i="3"/>
  <c r="K2162" i="3" s="1"/>
  <c r="K2163" i="3"/>
  <c r="K2062" i="3"/>
  <c r="K2176" i="3"/>
  <c r="K2082" i="3"/>
  <c r="K2115" i="3"/>
  <c r="F2114" i="3"/>
  <c r="K2114" i="3" s="1"/>
  <c r="K2128" i="3"/>
  <c r="F2127" i="3"/>
  <c r="K2127" i="3" s="1"/>
  <c r="K2071" i="3"/>
  <c r="G2180" i="3"/>
  <c r="K2099" i="3"/>
  <c r="K2119" i="3"/>
  <c r="K2151" i="3"/>
  <c r="K2103" i="3"/>
  <c r="F2166" i="3"/>
  <c r="K2166" i="3" s="1"/>
  <c r="K2155" i="3"/>
  <c r="K2012" i="3"/>
  <c r="K2011" i="3"/>
  <c r="K2006" i="3"/>
  <c r="K2005" i="3"/>
  <c r="K2010" i="3"/>
  <c r="K2004" i="3"/>
  <c r="K2009" i="3"/>
  <c r="K2008" i="3"/>
  <c r="K2007" i="3"/>
  <c r="K2014" i="3"/>
  <c r="K2013" i="3"/>
  <c r="F1886" i="3"/>
  <c r="K1984" i="3"/>
  <c r="F1901" i="3"/>
  <c r="K1901" i="3" s="1"/>
  <c r="K1997" i="3"/>
  <c r="H2001" i="3"/>
  <c r="F1923" i="3"/>
  <c r="K1923" i="3" s="1"/>
  <c r="F1957" i="3"/>
  <c r="K1957" i="3" s="1"/>
  <c r="I2001" i="3"/>
  <c r="F1939" i="3"/>
  <c r="K1939" i="3" s="1"/>
  <c r="K1940" i="3"/>
  <c r="K1958" i="3"/>
  <c r="K1920" i="3"/>
  <c r="F1919" i="3"/>
  <c r="K1919" i="3"/>
  <c r="F1975" i="3"/>
  <c r="K1975" i="3" s="1"/>
  <c r="F1971" i="3"/>
  <c r="K1971" i="3"/>
  <c r="K1972" i="3"/>
  <c r="K1988" i="3"/>
  <c r="K1949" i="3"/>
  <c r="K1967" i="3"/>
  <c r="K1903" i="3"/>
  <c r="G2001" i="3"/>
  <c r="K1924" i="3"/>
  <c r="K1976" i="3"/>
  <c r="L1822" i="3"/>
  <c r="F1760" i="3"/>
  <c r="K1760" i="3"/>
  <c r="K1761" i="3"/>
  <c r="K1722" i="3"/>
  <c r="K1711" i="3"/>
  <c r="K1757" i="3"/>
  <c r="K1793" i="3"/>
  <c r="F1792" i="3"/>
  <c r="K1770" i="3"/>
  <c r="K1788" i="3"/>
  <c r="K1805" i="3"/>
  <c r="F1750" i="3"/>
  <c r="K1750" i="3" s="1"/>
  <c r="K1818" i="3"/>
  <c r="F1722" i="3"/>
  <c r="K1785" i="3"/>
  <c r="K1724" i="3"/>
  <c r="G1822" i="3"/>
  <c r="K1741" i="3"/>
  <c r="K1715" i="3"/>
  <c r="K1809" i="3"/>
  <c r="F1808" i="3"/>
  <c r="K1808" i="3" s="1"/>
  <c r="F1744" i="3"/>
  <c r="K1744" i="3" s="1"/>
  <c r="F1778" i="3"/>
  <c r="K1778" i="3" s="1"/>
  <c r="K1745" i="3"/>
  <c r="K1797" i="3"/>
  <c r="L1643" i="3"/>
  <c r="K1532" i="3"/>
  <c r="K1536" i="3"/>
  <c r="K1600" i="3"/>
  <c r="F1565" i="3"/>
  <c r="K1565" i="3" s="1"/>
  <c r="F1543" i="3"/>
  <c r="K1543" i="3"/>
  <c r="K1626" i="3"/>
  <c r="K1545" i="3"/>
  <c r="K1639" i="3"/>
  <c r="K1573" i="3"/>
  <c r="F1629" i="3"/>
  <c r="K1629" i="3" s="1"/>
  <c r="K1630" i="3"/>
  <c r="H1643" i="3"/>
  <c r="F1590" i="3"/>
  <c r="K1590" i="3"/>
  <c r="K1591" i="3"/>
  <c r="K1562" i="3"/>
  <c r="K1614" i="3"/>
  <c r="F1581" i="3"/>
  <c r="K1581" i="3" s="1"/>
  <c r="K1566" i="3"/>
  <c r="K1618" i="3"/>
  <c r="L1464" i="3"/>
  <c r="K1353" i="3"/>
  <c r="K1394" i="3"/>
  <c r="K1421" i="3"/>
  <c r="F1446" i="3"/>
  <c r="K1446" i="3" s="1"/>
  <c r="K1447" i="3"/>
  <c r="G1464" i="3"/>
  <c r="K1460" i="3"/>
  <c r="H1464" i="3"/>
  <c r="K1455" i="3"/>
  <c r="F1355" i="3"/>
  <c r="K1357" i="3"/>
  <c r="K1355" i="3"/>
  <c r="F1364" i="3"/>
  <c r="K1364" i="3" s="1"/>
  <c r="K1382" i="3"/>
  <c r="K1346" i="3"/>
  <c r="I1464" i="3"/>
  <c r="F1402" i="3"/>
  <c r="K1402" i="3" s="1"/>
  <c r="K1412" i="3"/>
  <c r="K1383" i="3"/>
  <c r="K1403" i="3"/>
  <c r="K1435" i="3"/>
  <c r="F1398" i="3"/>
  <c r="K1398" i="3"/>
  <c r="F1450" i="3"/>
  <c r="K1450" i="3" s="1"/>
  <c r="K1387" i="3"/>
  <c r="L1285" i="3"/>
  <c r="K1185" i="3"/>
  <c r="K1219" i="3"/>
  <c r="K1281" i="3"/>
  <c r="K1179" i="3"/>
  <c r="K1204" i="3"/>
  <c r="K1167" i="3"/>
  <c r="K1189" i="3"/>
  <c r="K1208" i="3"/>
  <c r="K1221" i="3"/>
  <c r="K1234" i="3"/>
  <c r="K1260" i="3"/>
  <c r="K1273" i="3"/>
  <c r="K1289" i="3"/>
  <c r="F1267" i="3"/>
  <c r="K1267" i="3"/>
  <c r="F1223" i="3"/>
  <c r="F1255" i="3"/>
  <c r="K1255" i="3" s="1"/>
  <c r="K1288" i="3"/>
  <c r="L1106" i="3"/>
  <c r="K999" i="3"/>
  <c r="K1063" i="3"/>
  <c r="F991" i="3"/>
  <c r="K991" i="3" s="1"/>
  <c r="K1072" i="3"/>
  <c r="H1106" i="3"/>
  <c r="F1053" i="3"/>
  <c r="K1053" i="3"/>
  <c r="K1054" i="3"/>
  <c r="K1093" i="3"/>
  <c r="F1092" i="3"/>
  <c r="K1092" i="3" s="1"/>
  <c r="E1106" i="3"/>
  <c r="K1089" i="3"/>
  <c r="K1008" i="3"/>
  <c r="F1040" i="3"/>
  <c r="K1040" i="3" s="1"/>
  <c r="K1041" i="3"/>
  <c r="K1102" i="3"/>
  <c r="K1036" i="3"/>
  <c r="K1025" i="3"/>
  <c r="K1029" i="3"/>
  <c r="K1081" i="3"/>
  <c r="F1076" i="3"/>
  <c r="K1076" i="3"/>
  <c r="K884" i="3"/>
  <c r="K816" i="3"/>
  <c r="K910" i="3"/>
  <c r="F909" i="3"/>
  <c r="K909" i="3"/>
  <c r="K923" i="3"/>
  <c r="K809" i="3"/>
  <c r="K857" i="3"/>
  <c r="F818" i="3"/>
  <c r="K820" i="3"/>
  <c r="F865" i="3"/>
  <c r="K865" i="3" s="1"/>
  <c r="F827" i="3"/>
  <c r="K893" i="3"/>
  <c r="K934" i="3"/>
  <c r="K914" i="3"/>
  <c r="K866" i="3"/>
  <c r="F861" i="3"/>
  <c r="K861" i="3" s="1"/>
  <c r="F874" i="3"/>
  <c r="K874" i="3"/>
  <c r="K898" i="3"/>
  <c r="K850" i="3"/>
  <c r="K902" i="3"/>
  <c r="C628" i="3"/>
  <c r="J75" i="9"/>
  <c r="K707" i="3"/>
  <c r="K712" i="3"/>
  <c r="F711" i="3"/>
  <c r="K722" i="3"/>
  <c r="K723" i="3"/>
  <c r="K687" i="3"/>
  <c r="K667" i="3"/>
  <c r="K760" i="3"/>
  <c r="K678" i="3"/>
  <c r="K683" i="3"/>
  <c r="F639" i="3"/>
  <c r="K630" i="3"/>
  <c r="F695" i="3"/>
  <c r="K695" i="3" s="1"/>
  <c r="K735" i="3"/>
  <c r="L748" i="3"/>
  <c r="K719" i="3"/>
  <c r="E89" i="1"/>
  <c r="E177" i="5"/>
  <c r="K177" i="5" s="1"/>
  <c r="F74" i="3"/>
  <c r="F35" i="5" s="1"/>
  <c r="Q21" i="9"/>
  <c r="G21" i="9" s="1"/>
  <c r="N21" i="9" s="1"/>
  <c r="F506" i="3"/>
  <c r="K512" i="3"/>
  <c r="K519" i="3"/>
  <c r="E40" i="5"/>
  <c r="K110" i="3"/>
  <c r="E117" i="5"/>
  <c r="K117" i="5" s="1"/>
  <c r="F109" i="9"/>
  <c r="P110" i="9"/>
  <c r="P106" i="9"/>
  <c r="H80" i="1"/>
  <c r="H167" i="5"/>
  <c r="L9" i="9"/>
  <c r="G9" i="9"/>
  <c r="J9" i="9"/>
  <c r="N9" i="9"/>
  <c r="K164" i="5"/>
  <c r="K464" i="3"/>
  <c r="F36" i="5"/>
  <c r="K36" i="5" s="1"/>
  <c r="K90" i="3"/>
  <c r="E165" i="5"/>
  <c r="N17" i="9"/>
  <c r="K47" i="5"/>
  <c r="E22" i="5"/>
  <c r="K118" i="5"/>
  <c r="H131" i="5"/>
  <c r="H59" i="1"/>
  <c r="K495" i="3"/>
  <c r="M593" i="3"/>
  <c r="Q125" i="9"/>
  <c r="G125" i="9" s="1"/>
  <c r="N125" i="9" s="1"/>
  <c r="F589" i="3"/>
  <c r="F183" i="5" s="1"/>
  <c r="K183" i="5" s="1"/>
  <c r="J184" i="5"/>
  <c r="J95" i="1"/>
  <c r="J174" i="5"/>
  <c r="J87" i="1"/>
  <c r="K477" i="3"/>
  <c r="Q93" i="9"/>
  <c r="G93" i="9" s="1"/>
  <c r="N93" i="9" s="1"/>
  <c r="I112" i="5"/>
  <c r="I57" i="1"/>
  <c r="I56" i="1" s="1"/>
  <c r="I422" i="3"/>
  <c r="I124" i="5" s="1"/>
  <c r="G112" i="5"/>
  <c r="K372" i="3"/>
  <c r="F364" i="3"/>
  <c r="K392" i="3"/>
  <c r="F391" i="3"/>
  <c r="F115" i="5"/>
  <c r="Q108" i="9"/>
  <c r="G108" i="9" s="1"/>
  <c r="I99" i="9"/>
  <c r="I29" i="5"/>
  <c r="I23" i="1"/>
  <c r="G36" i="1"/>
  <c r="G45" i="5"/>
  <c r="F484" i="3"/>
  <c r="F169" i="5" s="1"/>
  <c r="K169" i="5" s="1"/>
  <c r="K174" i="5"/>
  <c r="F94" i="3"/>
  <c r="Q14" i="9" s="1"/>
  <c r="G14" i="9" s="1"/>
  <c r="K95" i="3"/>
  <c r="M580" i="3"/>
  <c r="Q131" i="9"/>
  <c r="G131" i="9" s="1"/>
  <c r="K580" i="3"/>
  <c r="K178" i="5"/>
  <c r="Q35" i="9"/>
  <c r="G35" i="9" s="1"/>
  <c r="Q20" i="9"/>
  <c r="G20" i="9" s="1"/>
  <c r="K84" i="3"/>
  <c r="Q38" i="9"/>
  <c r="G38" i="9" s="1"/>
  <c r="N38" i="9" s="1"/>
  <c r="K122" i="3"/>
  <c r="K568" i="3"/>
  <c r="K474" i="3"/>
  <c r="K391" i="3"/>
  <c r="F594" i="3"/>
  <c r="E115" i="5"/>
  <c r="I32" i="1"/>
  <c r="F32" i="1" s="1"/>
  <c r="I76" i="1"/>
  <c r="F76" i="1" s="1"/>
  <c r="Q88" i="9"/>
  <c r="E30" i="1"/>
  <c r="S148" i="4"/>
  <c r="H166" i="5"/>
  <c r="F399" i="3"/>
  <c r="F117" i="5" s="1"/>
  <c r="K400" i="3"/>
  <c r="E173" i="5"/>
  <c r="G172" i="5"/>
  <c r="E132" i="5"/>
  <c r="H40" i="5"/>
  <c r="M104" i="4"/>
  <c r="K524" i="3"/>
  <c r="P124" i="9"/>
  <c r="F124" i="9" s="1"/>
  <c r="E87" i="1"/>
  <c r="E86" i="1" s="1"/>
  <c r="J46" i="5"/>
  <c r="K94" i="3"/>
  <c r="G432" i="3"/>
  <c r="G132" i="5" s="1"/>
  <c r="J80" i="1"/>
  <c r="G170" i="5"/>
  <c r="R150" i="4"/>
  <c r="R190" i="4"/>
  <c r="K73" i="3"/>
  <c r="F34" i="5"/>
  <c r="K34" i="5"/>
  <c r="R154" i="4"/>
  <c r="B7" i="5"/>
  <c r="B54" i="5" s="1"/>
  <c r="B174" i="3"/>
  <c r="B452" i="3"/>
  <c r="J31" i="1"/>
  <c r="J39" i="5"/>
  <c r="H23" i="5"/>
  <c r="K572" i="3"/>
  <c r="M572" i="3"/>
  <c r="F28" i="9"/>
  <c r="K481" i="3"/>
  <c r="F47" i="3"/>
  <c r="F26" i="5"/>
  <c r="K26" i="5" s="1"/>
  <c r="R158" i="4"/>
  <c r="E101" i="5"/>
  <c r="E138" i="5"/>
  <c r="H95" i="1"/>
  <c r="H184" i="5"/>
  <c r="M584" i="3"/>
  <c r="K584" i="3"/>
  <c r="K144" i="3"/>
  <c r="Q43" i="9"/>
  <c r="G43" i="9" s="1"/>
  <c r="K553" i="3"/>
  <c r="I58" i="1"/>
  <c r="E167" i="5"/>
  <c r="G36" i="5"/>
  <c r="F27" i="1"/>
  <c r="K127" i="3"/>
  <c r="Q26" i="9"/>
  <c r="G26" i="9" s="1"/>
  <c r="K563" i="3"/>
  <c r="Q98" i="9"/>
  <c r="M578" i="3"/>
  <c r="F158" i="3"/>
  <c r="F48" i="5" s="1"/>
  <c r="K48" i="5" s="1"/>
  <c r="L53" i="9"/>
  <c r="F44" i="9"/>
  <c r="L14" i="9"/>
  <c r="J113" i="9"/>
  <c r="N113" i="9" s="1"/>
  <c r="F112" i="9"/>
  <c r="I54" i="9"/>
  <c r="I65" i="9"/>
  <c r="L88" i="9"/>
  <c r="L37" i="9"/>
  <c r="J88" i="9"/>
  <c r="F131" i="9"/>
  <c r="I105" i="9"/>
  <c r="I106" i="9" s="1"/>
  <c r="L79" i="9"/>
  <c r="L81" i="9" s="1"/>
  <c r="J66" i="9"/>
  <c r="L109" i="9"/>
  <c r="L130" i="9"/>
  <c r="N130" i="9" s="1"/>
  <c r="I36" i="9"/>
  <c r="L25" i="9"/>
  <c r="L28" i="9" s="1"/>
  <c r="G37" i="9"/>
  <c r="F40" i="9"/>
  <c r="I42" i="9"/>
  <c r="J52" i="9"/>
  <c r="I35" i="9"/>
  <c r="I74" i="9"/>
  <c r="I26" i="9"/>
  <c r="I22" i="9"/>
  <c r="L131" i="9"/>
  <c r="F104" i="9"/>
  <c r="F106" i="9"/>
  <c r="R152" i="4"/>
  <c r="F443" i="3"/>
  <c r="F459" i="3"/>
  <c r="M122" i="4"/>
  <c r="K416" i="3"/>
  <c r="M134" i="4"/>
  <c r="K1223" i="3"/>
  <c r="K818" i="3"/>
  <c r="K648" i="3"/>
  <c r="K666" i="3"/>
  <c r="H77" i="1"/>
  <c r="K506" i="3"/>
  <c r="F172" i="5"/>
  <c r="K172" i="5" s="1"/>
  <c r="Q28" i="9"/>
  <c r="K74" i="3"/>
  <c r="K399" i="3"/>
  <c r="G98" i="9"/>
  <c r="N14" i="9"/>
  <c r="F184" i="5"/>
  <c r="K589" i="3"/>
  <c r="B99" i="5"/>
  <c r="B136" i="5"/>
  <c r="B189" i="5"/>
  <c r="F112" i="5"/>
  <c r="K112" i="5" s="1"/>
  <c r="K364" i="3"/>
  <c r="N26" i="9"/>
  <c r="B13" i="1" l="1"/>
  <c r="N131" i="9"/>
  <c r="P127" i="9"/>
  <c r="B314" i="3"/>
  <c r="B356" i="3"/>
  <c r="I127" i="9"/>
  <c r="J56" i="9"/>
  <c r="I67" i="9"/>
  <c r="R196" i="4"/>
  <c r="R191" i="4"/>
  <c r="R195" i="4"/>
  <c r="R193" i="4"/>
  <c r="R197" i="4"/>
  <c r="R194" i="4"/>
  <c r="F71" i="1"/>
  <c r="G68" i="1"/>
  <c r="K1524" i="3"/>
  <c r="K1509" i="3"/>
  <c r="K1511" i="3"/>
  <c r="K1518" i="3"/>
  <c r="K1519" i="3"/>
  <c r="K1513" i="3"/>
  <c r="K1512" i="3"/>
  <c r="K1643" i="3"/>
  <c r="K1514" i="3"/>
  <c r="K1520" i="3"/>
  <c r="K1516" i="3"/>
  <c r="K1508" i="3"/>
  <c r="K1510" i="3"/>
  <c r="K1517" i="3"/>
  <c r="B101" i="5"/>
  <c r="B138" i="5"/>
  <c r="L89" i="9"/>
  <c r="F378" i="3"/>
  <c r="F113" i="5" s="1"/>
  <c r="J167" i="3"/>
  <c r="J49" i="5" s="1"/>
  <c r="R157" i="4"/>
  <c r="H600" i="3"/>
  <c r="H185" i="5" s="1"/>
  <c r="F131" i="5"/>
  <c r="K131" i="5" s="1"/>
  <c r="G422" i="3"/>
  <c r="G124" i="5" s="1"/>
  <c r="K711" i="3"/>
  <c r="F883" i="3"/>
  <c r="K883" i="3" s="1"/>
  <c r="F1420" i="3"/>
  <c r="K1420" i="3" s="1"/>
  <c r="K1792" i="3"/>
  <c r="F52" i="3"/>
  <c r="J58" i="1"/>
  <c r="I81" i="9"/>
  <c r="Q104" i="9"/>
  <c r="F386" i="3"/>
  <c r="K574" i="3"/>
  <c r="M574" i="3"/>
  <c r="K738" i="3"/>
  <c r="F1241" i="3"/>
  <c r="K1241" i="3" s="1"/>
  <c r="P35" i="9"/>
  <c r="F35" i="9" s="1"/>
  <c r="R153" i="4"/>
  <c r="R155" i="4"/>
  <c r="R159" i="4"/>
  <c r="E77" i="1"/>
  <c r="K484" i="3"/>
  <c r="K184" i="5"/>
  <c r="F114" i="9"/>
  <c r="K402" i="3"/>
  <c r="K515" i="3"/>
  <c r="Q124" i="9"/>
  <c r="G124" i="9" s="1"/>
  <c r="N124" i="9" s="1"/>
  <c r="K137" i="3"/>
  <c r="J57" i="1"/>
  <c r="E116" i="5"/>
  <c r="F1044" i="3"/>
  <c r="K1044" i="3" s="1"/>
  <c r="Q45" i="9"/>
  <c r="G45" i="9" s="1"/>
  <c r="N45" i="9" s="1"/>
  <c r="Q116" i="9"/>
  <c r="G118" i="5"/>
  <c r="H26" i="1"/>
  <c r="H25" i="1" s="1"/>
  <c r="H22" i="1" s="1"/>
  <c r="H35" i="5"/>
  <c r="K40" i="3"/>
  <c r="F39" i="3"/>
  <c r="B191" i="5"/>
  <c r="F65" i="3"/>
  <c r="E95" i="1"/>
  <c r="E184" i="5"/>
  <c r="K119" i="3"/>
  <c r="F139" i="5"/>
  <c r="H422" i="3"/>
  <c r="H124" i="5" s="1"/>
  <c r="K1109" i="3"/>
  <c r="I23" i="9"/>
  <c r="F38" i="5"/>
  <c r="K38" i="5" s="1"/>
  <c r="E600" i="3"/>
  <c r="E449" i="3" s="1"/>
  <c r="F670" i="3"/>
  <c r="K670" i="3" s="1"/>
  <c r="K757" i="3"/>
  <c r="F686" i="3"/>
  <c r="K686" i="3" s="1"/>
  <c r="K1112" i="3"/>
  <c r="F1248" i="3"/>
  <c r="K1248" i="3" s="1"/>
  <c r="K1886" i="3"/>
  <c r="I30" i="1"/>
  <c r="F57" i="5"/>
  <c r="R189" i="4"/>
  <c r="R188" i="4"/>
  <c r="R149" i="4"/>
  <c r="G167" i="5"/>
  <c r="G80" i="1"/>
  <c r="F80" i="1" s="1"/>
  <c r="F37" i="5"/>
  <c r="K160" i="3"/>
  <c r="F468" i="3"/>
  <c r="K470" i="3"/>
  <c r="H58" i="1"/>
  <c r="G27" i="5"/>
  <c r="K47" i="3"/>
  <c r="I28" i="9"/>
  <c r="F46" i="9"/>
  <c r="F547" i="3"/>
  <c r="P13" i="9"/>
  <c r="K1117" i="3"/>
  <c r="F1577" i="3"/>
  <c r="K1577" i="3" s="1"/>
  <c r="K2118" i="3"/>
  <c r="K40" i="5"/>
  <c r="E33" i="1"/>
  <c r="L127" i="9"/>
  <c r="G89" i="1"/>
  <c r="I42" i="5"/>
  <c r="I33" i="1"/>
  <c r="K168" i="5"/>
  <c r="K34" i="3"/>
  <c r="F33" i="3"/>
  <c r="K785" i="3"/>
  <c r="K784" i="3"/>
  <c r="J927" i="3"/>
  <c r="H88" i="1"/>
  <c r="K158" i="3"/>
  <c r="I75" i="9"/>
  <c r="N37" i="9"/>
  <c r="Q109" i="9"/>
  <c r="G109" i="9" s="1"/>
  <c r="G110" i="9" s="1"/>
  <c r="E23" i="1"/>
  <c r="F1892" i="3"/>
  <c r="K1892" i="3" s="1"/>
  <c r="K28" i="3"/>
  <c r="E62" i="1"/>
  <c r="R156" i="4"/>
  <c r="R151" i="4"/>
  <c r="K37" i="5"/>
  <c r="N148" i="4"/>
  <c r="M573" i="3"/>
  <c r="K573" i="3"/>
  <c r="F2136" i="3"/>
  <c r="K2140" i="3"/>
  <c r="F1434" i="3"/>
  <c r="K1434" i="3" s="1"/>
  <c r="K1501" i="3"/>
  <c r="E68" i="1"/>
  <c r="J89" i="1"/>
  <c r="F633" i="3"/>
  <c r="F845" i="3"/>
  <c r="F1024" i="3"/>
  <c r="K1024" i="3" s="1"/>
  <c r="K1123" i="3"/>
  <c r="K1115" i="3" s="1"/>
  <c r="F1427" i="3"/>
  <c r="K1427" i="3" s="1"/>
  <c r="F1625" i="3"/>
  <c r="K1625" i="3" s="1"/>
  <c r="F1804" i="3"/>
  <c r="F1883" i="3"/>
  <c r="K1883" i="3" s="1"/>
  <c r="K2037" i="3"/>
  <c r="H36" i="1"/>
  <c r="F36" i="1" s="1"/>
  <c r="N112" i="9"/>
  <c r="N114" i="9" s="1"/>
  <c r="P46" i="9"/>
  <c r="G87" i="1"/>
  <c r="F87" i="1" s="1"/>
  <c r="F812" i="3"/>
  <c r="F927" i="3" s="1"/>
  <c r="F997" i="3"/>
  <c r="K997" i="3" s="1"/>
  <c r="F1170" i="3"/>
  <c r="F1203" i="3"/>
  <c r="F1528" i="3"/>
  <c r="K1528" i="3" s="1"/>
  <c r="K1836" i="3"/>
  <c r="F1987" i="3"/>
  <c r="F91" i="1"/>
  <c r="P114" i="9"/>
  <c r="P120" i="9" s="1"/>
  <c r="E20" i="3"/>
  <c r="K684" i="3"/>
  <c r="F1028" i="3"/>
  <c r="K1028" i="3" s="1"/>
  <c r="F1613" i="3"/>
  <c r="K1613" i="3" s="1"/>
  <c r="K1657" i="3"/>
  <c r="K1656" i="3" s="1"/>
  <c r="F60" i="1"/>
  <c r="K1034" i="3"/>
  <c r="F1097" i="3"/>
  <c r="K1097" i="3" s="1"/>
  <c r="F2065" i="3"/>
  <c r="K2136" i="3"/>
  <c r="F2171" i="3"/>
  <c r="K2171" i="3" s="1"/>
  <c r="K175" i="5"/>
  <c r="K180" i="5"/>
  <c r="L66" i="1"/>
  <c r="L65" i="1" s="1"/>
  <c r="B158" i="5"/>
  <c r="F676" i="3"/>
  <c r="K676" i="3" s="1"/>
  <c r="K682" i="3"/>
  <c r="F1062" i="3"/>
  <c r="K1142" i="3"/>
  <c r="F1207" i="3"/>
  <c r="K1207" i="3" s="1"/>
  <c r="F1213" i="3"/>
  <c r="F1271" i="3"/>
  <c r="K1271" i="3" s="1"/>
  <c r="K1756" i="3"/>
  <c r="K1859" i="3"/>
  <c r="K1987" i="3"/>
  <c r="F118" i="9"/>
  <c r="E624" i="3"/>
  <c r="F897" i="3"/>
  <c r="K897" i="3" s="1"/>
  <c r="F918" i="3"/>
  <c r="K918" i="3" s="1"/>
  <c r="K1321" i="3"/>
  <c r="K1478" i="3"/>
  <c r="K1500" i="3"/>
  <c r="F2080" i="3"/>
  <c r="F191" i="5"/>
  <c r="F138" i="5"/>
  <c r="L75" i="9"/>
  <c r="N109" i="9"/>
  <c r="G88" i="9"/>
  <c r="N88" i="9" s="1"/>
  <c r="Q89" i="9"/>
  <c r="F58" i="1"/>
  <c r="E185" i="5"/>
  <c r="H449" i="3"/>
  <c r="B152" i="5"/>
  <c r="E66" i="1"/>
  <c r="K468" i="3"/>
  <c r="F165" i="5"/>
  <c r="K165" i="5" s="1"/>
  <c r="I46" i="9"/>
  <c r="I48" i="9" s="1"/>
  <c r="G97" i="9"/>
  <c r="Q99" i="9"/>
  <c r="G114" i="9"/>
  <c r="F432" i="3"/>
  <c r="K122" i="5"/>
  <c r="J23" i="9"/>
  <c r="F33" i="1"/>
  <c r="F1695" i="3"/>
  <c r="F2053" i="3"/>
  <c r="F2012" i="3"/>
  <c r="F2191" i="3"/>
  <c r="F1833" i="3"/>
  <c r="F1516" i="3"/>
  <c r="F1475" i="3"/>
  <c r="F938" i="3"/>
  <c r="F1874" i="3"/>
  <c r="F800" i="3"/>
  <c r="F1296" i="3"/>
  <c r="F1158" i="3"/>
  <c r="F979" i="3"/>
  <c r="F759" i="3"/>
  <c r="F15" i="9"/>
  <c r="F621" i="3"/>
  <c r="K1388" i="3"/>
  <c r="F1386" i="3"/>
  <c r="K1386" i="3" s="1"/>
  <c r="F1392" i="3"/>
  <c r="K1392" i="3" s="1"/>
  <c r="K1393" i="3"/>
  <c r="K167" i="5"/>
  <c r="K173" i="5"/>
  <c r="K115" i="5"/>
  <c r="F59" i="1"/>
  <c r="F110" i="9"/>
  <c r="F120" i="9" s="1"/>
  <c r="K534" i="3"/>
  <c r="Q114" i="9"/>
  <c r="K123" i="3"/>
  <c r="B139" i="5"/>
  <c r="H57" i="1"/>
  <c r="H56" i="1" s="1"/>
  <c r="S6" i="9"/>
  <c r="K544" i="3"/>
  <c r="K412" i="3"/>
  <c r="I600" i="3"/>
  <c r="F149" i="3"/>
  <c r="F181" i="3"/>
  <c r="F97" i="9"/>
  <c r="F99" i="9" s="1"/>
  <c r="J123" i="9"/>
  <c r="L69" i="9"/>
  <c r="L71" i="9" s="1"/>
  <c r="I51" i="9"/>
  <c r="I56" i="9" s="1"/>
  <c r="F20" i="9"/>
  <c r="L35" i="9"/>
  <c r="N35" i="9" s="1"/>
  <c r="J91" i="9"/>
  <c r="J95" i="9" s="1"/>
  <c r="J43" i="9"/>
  <c r="L60" i="9"/>
  <c r="L108" i="9"/>
  <c r="N108" i="9" s="1"/>
  <c r="I43" i="9"/>
  <c r="J105" i="9"/>
  <c r="N105" i="9" s="1"/>
  <c r="J58" i="9"/>
  <c r="J63" i="9" s="1"/>
  <c r="I113" i="9"/>
  <c r="I114" i="9" s="1"/>
  <c r="L44" i="9"/>
  <c r="L46" i="9" s="1"/>
  <c r="F15" i="1"/>
  <c r="K471" i="3"/>
  <c r="F125" i="9"/>
  <c r="B154" i="5"/>
  <c r="F155" i="5"/>
  <c r="H23" i="1"/>
  <c r="F23" i="1" s="1"/>
  <c r="J88" i="1"/>
  <c r="G27" i="9"/>
  <c r="N27" i="9" s="1"/>
  <c r="N28" i="9" s="1"/>
  <c r="J30" i="1"/>
  <c r="B192" i="5"/>
  <c r="Q2" i="9"/>
  <c r="G42" i="9"/>
  <c r="L129" i="9"/>
  <c r="L132" i="9" s="1"/>
  <c r="J87" i="9"/>
  <c r="N87" i="9" s="1"/>
  <c r="N89" i="9" s="1"/>
  <c r="J117" i="9"/>
  <c r="J118" i="9" s="1"/>
  <c r="L22" i="9"/>
  <c r="N22" i="9" s="1"/>
  <c r="L98" i="9"/>
  <c r="N98" i="9" s="1"/>
  <c r="L52" i="9"/>
  <c r="L56" i="9" s="1"/>
  <c r="I88" i="9"/>
  <c r="I89" i="9" s="1"/>
  <c r="I101" i="9" s="1"/>
  <c r="J104" i="9"/>
  <c r="L92" i="9"/>
  <c r="N92" i="9" s="1"/>
  <c r="J37" i="1"/>
  <c r="E32" i="1"/>
  <c r="F29" i="1"/>
  <c r="F78" i="1"/>
  <c r="F96" i="1"/>
  <c r="F92" i="1"/>
  <c r="F84" i="1"/>
  <c r="F83" i="1"/>
  <c r="F739" i="3"/>
  <c r="K739" i="3" s="1"/>
  <c r="K740" i="3"/>
  <c r="F855" i="3"/>
  <c r="K855" i="3" s="1"/>
  <c r="K1062" i="3"/>
  <c r="F1069" i="3"/>
  <c r="K1069" i="3" s="1"/>
  <c r="K1070" i="3"/>
  <c r="F1080" i="3"/>
  <c r="K1080" i="3" s="1"/>
  <c r="F1117" i="3"/>
  <c r="K1541" i="3"/>
  <c r="F1534" i="3"/>
  <c r="K1534" i="3" s="1"/>
  <c r="F1571" i="3"/>
  <c r="K1572" i="3"/>
  <c r="F29" i="5"/>
  <c r="K29" i="5" s="1"/>
  <c r="J71" i="9"/>
  <c r="J132" i="9"/>
  <c r="I118" i="9"/>
  <c r="F22" i="3"/>
  <c r="F192" i="5"/>
  <c r="B56" i="5"/>
  <c r="J26" i="1"/>
  <c r="J25" i="1" s="1"/>
  <c r="J22" i="1" s="1"/>
  <c r="Q94" i="9"/>
  <c r="G94" i="9" s="1"/>
  <c r="G95" i="9" s="1"/>
  <c r="J600" i="3"/>
  <c r="K128" i="5"/>
  <c r="F405" i="3"/>
  <c r="F849" i="3"/>
  <c r="K849" i="3" s="1"/>
  <c r="K989" i="3"/>
  <c r="F988" i="3"/>
  <c r="K988" i="3" s="1"/>
  <c r="K1088" i="3"/>
  <c r="F1337" i="3"/>
  <c r="F1349" i="3"/>
  <c r="K1349" i="3" s="1"/>
  <c r="L114" i="9"/>
  <c r="K45" i="5"/>
  <c r="N36" i="9"/>
  <c r="K44" i="5"/>
  <c r="F58" i="3"/>
  <c r="K59" i="3"/>
  <c r="Q122" i="9"/>
  <c r="G122" i="9" s="1"/>
  <c r="N122" i="9" s="1"/>
  <c r="F913" i="3"/>
  <c r="K913" i="3" s="1"/>
  <c r="K1119" i="3"/>
  <c r="K1113" i="3"/>
  <c r="H1285" i="3"/>
  <c r="K1264" i="3"/>
  <c r="F1259" i="3"/>
  <c r="K1277" i="3"/>
  <c r="F1276" i="3"/>
  <c r="K1276" i="3" s="1"/>
  <c r="J1643" i="3"/>
  <c r="F1654" i="3"/>
  <c r="F122" i="9"/>
  <c r="F127" i="9" s="1"/>
  <c r="F129" i="9"/>
  <c r="F132" i="9" s="1"/>
  <c r="F730" i="3"/>
  <c r="F890" i="3"/>
  <c r="K890" i="3" s="1"/>
  <c r="F901" i="3"/>
  <c r="G1106" i="3"/>
  <c r="G1285" i="3"/>
  <c r="J1285" i="3"/>
  <c r="E1340" i="3"/>
  <c r="J1464" i="3"/>
  <c r="F1438" i="3"/>
  <c r="K1438" i="3" s="1"/>
  <c r="G30" i="1"/>
  <c r="F30" i="1" s="1"/>
  <c r="G37" i="1"/>
  <c r="F69" i="1"/>
  <c r="F93" i="1"/>
  <c r="F73" i="1"/>
  <c r="F72" i="1"/>
  <c r="F17" i="9"/>
  <c r="F21" i="9"/>
  <c r="F36" i="9"/>
  <c r="P132" i="9"/>
  <c r="E2056" i="3"/>
  <c r="E1877" i="3"/>
  <c r="E1698" i="3"/>
  <c r="F704" i="3"/>
  <c r="K704" i="3" s="1"/>
  <c r="G748" i="3"/>
  <c r="F722" i="3"/>
  <c r="K761" i="3"/>
  <c r="E982" i="3"/>
  <c r="E1161" i="3"/>
  <c r="F1167" i="3"/>
  <c r="F1185" i="3"/>
  <c r="F1232" i="3"/>
  <c r="K1232" i="3" s="1"/>
  <c r="I1643" i="3"/>
  <c r="K1527" i="3"/>
  <c r="F1525" i="3"/>
  <c r="F1561" i="3"/>
  <c r="K1561" i="3" s="1"/>
  <c r="F1606" i="3"/>
  <c r="K1606" i="3" s="1"/>
  <c r="K171" i="5"/>
  <c r="F82" i="1"/>
  <c r="B2046" i="3"/>
  <c r="B1509" i="3"/>
  <c r="I748" i="3"/>
  <c r="E803" i="3"/>
  <c r="F809" i="3"/>
  <c r="G927" i="3"/>
  <c r="I1106" i="3"/>
  <c r="K1186" i="3"/>
  <c r="K1213" i="3"/>
  <c r="K1233" i="3"/>
  <c r="K1571" i="3"/>
  <c r="K1428" i="3"/>
  <c r="F1599" i="3"/>
  <c r="K1599" i="3" s="1"/>
  <c r="F1634" i="3"/>
  <c r="K1634" i="3" s="1"/>
  <c r="K1679" i="3"/>
  <c r="F1707" i="3"/>
  <c r="K1708" i="3"/>
  <c r="F1740" i="3"/>
  <c r="F1948" i="3"/>
  <c r="K1948" i="3" s="1"/>
  <c r="K1983" i="3"/>
  <c r="F2108" i="3"/>
  <c r="K2110" i="3"/>
  <c r="K2144" i="3"/>
  <c r="F2143" i="3"/>
  <c r="K2143" i="3" s="1"/>
  <c r="F1617" i="3"/>
  <c r="K1617" i="3" s="1"/>
  <c r="I1822" i="3"/>
  <c r="F1713" i="3"/>
  <c r="F1964" i="3"/>
  <c r="K1964" i="3" s="1"/>
  <c r="K1966" i="3"/>
  <c r="K1993" i="3"/>
  <c r="F1992" i="3"/>
  <c r="K1992" i="3" s="1"/>
  <c r="E2180" i="3"/>
  <c r="K2054" i="3" s="1"/>
  <c r="K1769" i="3"/>
  <c r="F1796" i="3"/>
  <c r="K1813" i="3"/>
  <c r="K1835" i="3"/>
  <c r="J2001" i="3"/>
  <c r="F1929" i="3"/>
  <c r="K1930" i="3"/>
  <c r="K1935" i="3"/>
  <c r="F2150" i="3"/>
  <c r="K2150" i="3" s="1"/>
  <c r="F1704" i="3"/>
  <c r="F1822" i="3" s="1"/>
  <c r="K2066" i="3"/>
  <c r="K2217" i="3"/>
  <c r="I2180" i="3"/>
  <c r="J1822" i="3"/>
  <c r="K1683" i="3"/>
  <c r="K1644" i="3"/>
  <c r="K594" i="3"/>
  <c r="I63" i="9"/>
  <c r="F116" i="5"/>
  <c r="K394" i="3"/>
  <c r="K930" i="3"/>
  <c r="K935" i="3"/>
  <c r="K939" i="3"/>
  <c r="K937" i="3"/>
  <c r="K938" i="3"/>
  <c r="K932" i="3"/>
  <c r="K936" i="3"/>
  <c r="K931" i="3"/>
  <c r="K940" i="3"/>
  <c r="K1016" i="3"/>
  <c r="F1006" i="3"/>
  <c r="J123" i="5"/>
  <c r="J422" i="3"/>
  <c r="J124" i="5" s="1"/>
  <c r="J62" i="1"/>
  <c r="I167" i="3"/>
  <c r="I49" i="5" s="1"/>
  <c r="I26" i="1"/>
  <c r="I25" i="1" s="1"/>
  <c r="I22" i="1" s="1"/>
  <c r="I35" i="5"/>
  <c r="E422" i="3"/>
  <c r="E113" i="5"/>
  <c r="K113" i="5" s="1"/>
  <c r="K378" i="3"/>
  <c r="E57" i="1"/>
  <c r="E56" i="1" s="1"/>
  <c r="H46" i="5"/>
  <c r="H37" i="1"/>
  <c r="G176" i="5"/>
  <c r="G88" i="1"/>
  <c r="G86" i="1" s="1"/>
  <c r="G600" i="3"/>
  <c r="K410" i="3"/>
  <c r="F409" i="3"/>
  <c r="M587" i="3"/>
  <c r="K587" i="3"/>
  <c r="K1296" i="3"/>
  <c r="K1292" i="3"/>
  <c r="K1290" i="3"/>
  <c r="K1291" i="3"/>
  <c r="K1293" i="3"/>
  <c r="K1295" i="3"/>
  <c r="K1298" i="3"/>
  <c r="K1297" i="3"/>
  <c r="K1294" i="3"/>
  <c r="K1521" i="3"/>
  <c r="K1515" i="3"/>
  <c r="K1507" i="3"/>
  <c r="K1523" i="3"/>
  <c r="K2048" i="3"/>
  <c r="K1522" i="3"/>
  <c r="K2080" i="3"/>
  <c r="N16" i="9"/>
  <c r="G26" i="1"/>
  <c r="G25" i="1" s="1"/>
  <c r="G22" i="1" s="1"/>
  <c r="G35" i="5"/>
  <c r="H39" i="5"/>
  <c r="H31" i="1"/>
  <c r="F31" i="1" s="1"/>
  <c r="H167" i="3"/>
  <c r="H49" i="5" s="1"/>
  <c r="F140" i="3"/>
  <c r="K143" i="3"/>
  <c r="K564" i="3"/>
  <c r="Q117" i="9"/>
  <c r="G117" i="9" s="1"/>
  <c r="N117" i="9" s="1"/>
  <c r="F569" i="3"/>
  <c r="M571" i="3"/>
  <c r="Q129" i="9"/>
  <c r="G129" i="9" s="1"/>
  <c r="J748" i="3"/>
  <c r="K651" i="3"/>
  <c r="F648" i="3"/>
  <c r="F748" i="3" s="1"/>
  <c r="I1285" i="3"/>
  <c r="F1176" i="3"/>
  <c r="K41" i="5"/>
  <c r="K529" i="3"/>
  <c r="F527" i="3"/>
  <c r="K639" i="3"/>
  <c r="E748" i="3"/>
  <c r="K933" i="3"/>
  <c r="K964" i="3"/>
  <c r="K963" i="3"/>
  <c r="K116" i="5"/>
  <c r="H86" i="1"/>
  <c r="H66" i="1" s="1"/>
  <c r="E39" i="5"/>
  <c r="K39" i="5" s="1"/>
  <c r="E31" i="1"/>
  <c r="E25" i="1" s="1"/>
  <c r="E22" i="1" s="1"/>
  <c r="G113" i="5"/>
  <c r="G57" i="1"/>
  <c r="K417" i="3"/>
  <c r="F415" i="3"/>
  <c r="E167" i="3"/>
  <c r="E49" i="5" s="1"/>
  <c r="E35" i="5"/>
  <c r="K35" i="5" s="1"/>
  <c r="K758" i="3"/>
  <c r="K756" i="3"/>
  <c r="K753" i="3"/>
  <c r="K755" i="3"/>
  <c r="K751" i="3"/>
  <c r="K752" i="3"/>
  <c r="K754" i="3"/>
  <c r="K827" i="3"/>
  <c r="E927" i="3"/>
  <c r="E1285" i="3"/>
  <c r="K1170" i="3"/>
  <c r="K1707" i="3"/>
  <c r="E1822" i="3"/>
  <c r="K2191" i="3"/>
  <c r="K2184" i="3"/>
  <c r="K2187" i="3"/>
  <c r="K2192" i="3"/>
  <c r="K2189" i="3"/>
  <c r="K2183" i="3"/>
  <c r="K2186" i="3"/>
  <c r="K2193" i="3"/>
  <c r="K2190" i="3"/>
  <c r="K2188" i="3"/>
  <c r="J67" i="9"/>
  <c r="F95" i="1"/>
  <c r="L118" i="9"/>
  <c r="L67" i="9"/>
  <c r="F74" i="1"/>
  <c r="K2216" i="3"/>
  <c r="N20" i="9"/>
  <c r="J56" i="1"/>
  <c r="J28" i="9"/>
  <c r="I68" i="1"/>
  <c r="F75" i="1"/>
  <c r="J86" i="1"/>
  <c r="K42" i="5"/>
  <c r="I9" i="9"/>
  <c r="F9" i="9"/>
  <c r="P9" i="9"/>
  <c r="L63" i="9"/>
  <c r="I132" i="9"/>
  <c r="J127" i="9"/>
  <c r="F62" i="1"/>
  <c r="B59" i="5"/>
  <c r="B194" i="5"/>
  <c r="B104" i="5"/>
  <c r="B157" i="5"/>
  <c r="G77" i="1"/>
  <c r="G66" i="1" s="1"/>
  <c r="F79" i="1"/>
  <c r="F77" i="1" s="1"/>
  <c r="I77" i="1"/>
  <c r="F104" i="5"/>
  <c r="F59" i="5"/>
  <c r="F141" i="5"/>
  <c r="F157" i="5"/>
  <c r="J68" i="1"/>
  <c r="J66" i="1" s="1"/>
  <c r="B1473" i="3"/>
  <c r="B1335" i="3"/>
  <c r="B977" i="3"/>
  <c r="B936" i="3"/>
  <c r="B757" i="3"/>
  <c r="B619" i="3"/>
  <c r="B2189" i="3"/>
  <c r="B2010" i="3"/>
  <c r="B1514" i="3"/>
  <c r="B798" i="3"/>
  <c r="B457" i="3"/>
  <c r="B179" i="3"/>
  <c r="B1831" i="3"/>
  <c r="B1652" i="3"/>
  <c r="B2051" i="3"/>
  <c r="B1872" i="3"/>
  <c r="B1693" i="3"/>
  <c r="B1156" i="3"/>
  <c r="B1115" i="3"/>
  <c r="B441" i="3"/>
  <c r="B1294" i="3"/>
  <c r="G116" i="9"/>
  <c r="J99" i="9"/>
  <c r="N94" i="9"/>
  <c r="K30" i="5"/>
  <c r="F88" i="9"/>
  <c r="F89" i="9" s="1"/>
  <c r="P89" i="9"/>
  <c r="P95" i="9"/>
  <c r="F94" i="9"/>
  <c r="F95" i="9" s="1"/>
  <c r="F56" i="5"/>
  <c r="F101" i="5"/>
  <c r="I216" i="3"/>
  <c r="G266" i="3"/>
  <c r="C807" i="3"/>
  <c r="G214" i="3" s="1"/>
  <c r="L927" i="3"/>
  <c r="B142" i="5"/>
  <c r="B1289" i="3"/>
  <c r="B1647" i="3"/>
  <c r="B1826" i="3"/>
  <c r="L2001" i="3"/>
  <c r="B2005" i="3"/>
  <c r="B2184" i="3"/>
  <c r="B614" i="3"/>
  <c r="B752" i="3"/>
  <c r="B931" i="3"/>
  <c r="B972" i="3"/>
  <c r="B1330" i="3"/>
  <c r="B1468" i="3"/>
  <c r="B1110" i="3"/>
  <c r="B1151" i="3"/>
  <c r="B1688" i="3"/>
  <c r="B1867" i="3"/>
  <c r="F1464" i="3" l="1"/>
  <c r="F37" i="1"/>
  <c r="I120" i="9"/>
  <c r="Q110" i="9"/>
  <c r="K1110" i="3"/>
  <c r="K1118" i="3"/>
  <c r="F24" i="5"/>
  <c r="K24" i="5" s="1"/>
  <c r="K33" i="3"/>
  <c r="K39" i="3"/>
  <c r="F25" i="5"/>
  <c r="K25" i="5" s="1"/>
  <c r="G89" i="9"/>
  <c r="K1834" i="3"/>
  <c r="K1832" i="3"/>
  <c r="K1827" i="3"/>
  <c r="K1826" i="3"/>
  <c r="K1829" i="3"/>
  <c r="K1831" i="3"/>
  <c r="K1830" i="3"/>
  <c r="K1833" i="3"/>
  <c r="K1825" i="3"/>
  <c r="K1828" i="3"/>
  <c r="Q118" i="9"/>
  <c r="Q120" i="9" s="1"/>
  <c r="F121" i="5"/>
  <c r="K121" i="5" s="1"/>
  <c r="K409" i="3"/>
  <c r="F13" i="9"/>
  <c r="P23" i="9"/>
  <c r="P48" i="9" s="1"/>
  <c r="Q106" i="9"/>
  <c r="G104" i="9"/>
  <c r="G106" i="9" s="1"/>
  <c r="K1111" i="3"/>
  <c r="K1477" i="3"/>
  <c r="K1467" i="3"/>
  <c r="K1476" i="3"/>
  <c r="K1475" i="3"/>
  <c r="K1471" i="3"/>
  <c r="K1468" i="3"/>
  <c r="K1473" i="3"/>
  <c r="K1470" i="3"/>
  <c r="K1474" i="3"/>
  <c r="K1469" i="3"/>
  <c r="K1472" i="3"/>
  <c r="F23" i="9"/>
  <c r="F48" i="9" s="1"/>
  <c r="K386" i="3"/>
  <c r="F114" i="5"/>
  <c r="K114" i="5" s="1"/>
  <c r="N110" i="9"/>
  <c r="F89" i="1"/>
  <c r="K547" i="3"/>
  <c r="F181" i="5"/>
  <c r="K181" i="5" s="1"/>
  <c r="K1653" i="3"/>
  <c r="K1648" i="3"/>
  <c r="K1655" i="3"/>
  <c r="K1647" i="3"/>
  <c r="K1646" i="3"/>
  <c r="K1649" i="3"/>
  <c r="K1650" i="3"/>
  <c r="K1652" i="3"/>
  <c r="K1651" i="3"/>
  <c r="K1654" i="3"/>
  <c r="F68" i="1"/>
  <c r="F2001" i="3"/>
  <c r="K1114" i="3"/>
  <c r="F31" i="5"/>
  <c r="K31" i="5" s="1"/>
  <c r="K65" i="3"/>
  <c r="K1645" i="3"/>
  <c r="K1684" i="3"/>
  <c r="I66" i="1"/>
  <c r="F1285" i="3"/>
  <c r="F2180" i="3"/>
  <c r="K1116" i="3"/>
  <c r="F27" i="5"/>
  <c r="K27" i="5" s="1"/>
  <c r="K52" i="3"/>
  <c r="I77" i="9"/>
  <c r="I83" i="9" s="1"/>
  <c r="I141" i="9" s="1"/>
  <c r="I138" i="9" s="1"/>
  <c r="K2108" i="3"/>
  <c r="F28" i="5"/>
  <c r="K28" i="5" s="1"/>
  <c r="K58" i="3"/>
  <c r="Q44" i="9"/>
  <c r="K149" i="3"/>
  <c r="F47" i="5"/>
  <c r="L95" i="9"/>
  <c r="L99" i="9"/>
  <c r="L23" i="9"/>
  <c r="L48" i="9" s="1"/>
  <c r="K1879" i="3"/>
  <c r="K1866" i="3"/>
  <c r="K1869" i="3"/>
  <c r="K1875" i="3"/>
  <c r="K1867" i="3"/>
  <c r="K1882" i="3"/>
  <c r="K1877" i="3"/>
  <c r="K2001" i="3"/>
  <c r="K1874" i="3"/>
  <c r="K1876" i="3"/>
  <c r="K1872" i="3"/>
  <c r="K1871" i="3"/>
  <c r="K1881" i="3"/>
  <c r="K1880" i="3"/>
  <c r="K1873" i="3"/>
  <c r="K1865" i="3"/>
  <c r="K1870" i="3"/>
  <c r="K1868" i="3"/>
  <c r="K2057" i="3"/>
  <c r="K2047" i="3"/>
  <c r="K2049" i="3"/>
  <c r="K2058" i="3"/>
  <c r="K2046" i="3"/>
  <c r="K2045" i="3"/>
  <c r="K2053" i="3"/>
  <c r="K2060" i="3"/>
  <c r="K2056" i="3"/>
  <c r="K2180" i="3"/>
  <c r="K2050" i="3"/>
  <c r="K2051" i="3"/>
  <c r="K2052" i="3"/>
  <c r="K2044" i="3"/>
  <c r="J185" i="5"/>
  <c r="J449" i="3"/>
  <c r="I185" i="5"/>
  <c r="I449" i="3"/>
  <c r="K1878" i="3"/>
  <c r="Q95" i="9"/>
  <c r="Q101" i="9" s="1"/>
  <c r="I84" i="9"/>
  <c r="P101" i="9"/>
  <c r="P84" i="9" s="1"/>
  <c r="L77" i="9"/>
  <c r="J77" i="9"/>
  <c r="F88" i="1"/>
  <c r="F86" i="1" s="1"/>
  <c r="F66" i="1" s="1"/>
  <c r="K2055" i="3"/>
  <c r="K1929" i="3"/>
  <c r="J46" i="9"/>
  <c r="J48" i="9" s="1"/>
  <c r="N43" i="9"/>
  <c r="F132" i="5"/>
  <c r="Q80" i="9"/>
  <c r="G80" i="9" s="1"/>
  <c r="N80" i="9" s="1"/>
  <c r="N97" i="9"/>
  <c r="N99" i="9" s="1"/>
  <c r="G99" i="9"/>
  <c r="G101" i="9" s="1"/>
  <c r="G28" i="9"/>
  <c r="J89" i="9"/>
  <c r="J101" i="9" s="1"/>
  <c r="L110" i="9"/>
  <c r="L120" i="9" s="1"/>
  <c r="F101" i="9"/>
  <c r="F84" i="9" s="1"/>
  <c r="K2061" i="3"/>
  <c r="F26" i="1"/>
  <c r="F25" i="1" s="1"/>
  <c r="F22" i="1" s="1"/>
  <c r="K2059" i="3"/>
  <c r="K1525" i="3"/>
  <c r="F1643" i="3"/>
  <c r="F119" i="5"/>
  <c r="K119" i="5" s="1"/>
  <c r="K405" i="3"/>
  <c r="K22" i="3"/>
  <c r="F22" i="5"/>
  <c r="K22" i="5" s="1"/>
  <c r="Q13" i="9"/>
  <c r="J106" i="9"/>
  <c r="J120" i="9" s="1"/>
  <c r="N42" i="9"/>
  <c r="N91" i="9"/>
  <c r="N95" i="9" s="1"/>
  <c r="N101" i="9" s="1"/>
  <c r="K1329" i="3"/>
  <c r="K1331" i="3"/>
  <c r="K1340" i="3"/>
  <c r="K1330" i="3"/>
  <c r="K1332" i="3"/>
  <c r="K1464" i="3"/>
  <c r="K1345" i="3"/>
  <c r="K1344" i="3"/>
  <c r="K1341" i="3"/>
  <c r="K1339" i="3"/>
  <c r="K1338" i="3"/>
  <c r="K1335" i="3"/>
  <c r="K1336" i="3"/>
  <c r="K1328" i="3"/>
  <c r="K1337" i="3"/>
  <c r="K1333" i="3"/>
  <c r="K1342" i="3"/>
  <c r="K1343" i="3"/>
  <c r="K1334" i="3"/>
  <c r="K569" i="3"/>
  <c r="F182" i="5"/>
  <c r="K182" i="5" s="1"/>
  <c r="F46" i="5"/>
  <c r="K46" i="5" s="1"/>
  <c r="K140" i="3"/>
  <c r="F167" i="3"/>
  <c r="F49" i="5" s="1"/>
  <c r="F422" i="3"/>
  <c r="Q132" i="9"/>
  <c r="K1152" i="3"/>
  <c r="K1166" i="3"/>
  <c r="K1154" i="3"/>
  <c r="K1165" i="3"/>
  <c r="K1164" i="3"/>
  <c r="K1163" i="3"/>
  <c r="K1150" i="3"/>
  <c r="K1149" i="3"/>
  <c r="K1285" i="3"/>
  <c r="K1151" i="3"/>
  <c r="K1155" i="3"/>
  <c r="K1160" i="3"/>
  <c r="K1158" i="3"/>
  <c r="K1157" i="3"/>
  <c r="K1161" i="3"/>
  <c r="K1156" i="3"/>
  <c r="K1159" i="3"/>
  <c r="K1153" i="3"/>
  <c r="K1162" i="3"/>
  <c r="K415" i="3"/>
  <c r="F123" i="5"/>
  <c r="K123" i="5" s="1"/>
  <c r="K616" i="3"/>
  <c r="K623" i="3"/>
  <c r="K748" i="3"/>
  <c r="K612" i="3"/>
  <c r="K618" i="3"/>
  <c r="K629" i="3"/>
  <c r="K621" i="3"/>
  <c r="K626" i="3"/>
  <c r="K628" i="3"/>
  <c r="K625" i="3"/>
  <c r="K615" i="3"/>
  <c r="K620" i="3"/>
  <c r="K614" i="3"/>
  <c r="K624" i="3"/>
  <c r="K622" i="3"/>
  <c r="K613" i="3"/>
  <c r="K617" i="3"/>
  <c r="K619" i="3"/>
  <c r="K627" i="3"/>
  <c r="K1006" i="3"/>
  <c r="F1106" i="3"/>
  <c r="F56" i="1"/>
  <c r="K1703" i="3"/>
  <c r="K1690" i="3"/>
  <c r="K1700" i="3"/>
  <c r="K1695" i="3"/>
  <c r="K1697" i="3"/>
  <c r="K1688" i="3"/>
  <c r="K1822" i="3"/>
  <c r="K1696" i="3"/>
  <c r="K1698" i="3"/>
  <c r="K1699" i="3"/>
  <c r="K1687" i="3"/>
  <c r="K1694" i="3"/>
  <c r="K1692" i="3"/>
  <c r="K1693" i="3"/>
  <c r="K1702" i="3"/>
  <c r="K1686" i="3"/>
  <c r="K1701" i="3"/>
  <c r="K1689" i="3"/>
  <c r="K1691" i="3"/>
  <c r="K792" i="3"/>
  <c r="K799" i="3"/>
  <c r="K798" i="3"/>
  <c r="K927" i="3"/>
  <c r="K808" i="3"/>
  <c r="K804" i="3"/>
  <c r="K794" i="3"/>
  <c r="K803" i="3"/>
  <c r="K802" i="3"/>
  <c r="K807" i="3"/>
  <c r="K791" i="3"/>
  <c r="K806" i="3"/>
  <c r="K795" i="3"/>
  <c r="K801" i="3"/>
  <c r="K805" i="3"/>
  <c r="K796" i="3"/>
  <c r="K797" i="3"/>
  <c r="K793" i="3"/>
  <c r="K800" i="3"/>
  <c r="N129" i="9"/>
  <c r="N132" i="9" s="1"/>
  <c r="G132" i="9"/>
  <c r="G185" i="5"/>
  <c r="G449" i="3"/>
  <c r="P79" i="9"/>
  <c r="E124" i="5"/>
  <c r="F57" i="1"/>
  <c r="G56" i="1"/>
  <c r="F176" i="5"/>
  <c r="K176" i="5" s="1"/>
  <c r="K527" i="3"/>
  <c r="F600" i="3"/>
  <c r="Q123" i="9"/>
  <c r="H287" i="3"/>
  <c r="H91" i="5" s="1"/>
  <c r="J258" i="3"/>
  <c r="H204" i="3"/>
  <c r="H69" i="5" s="1"/>
  <c r="I187" i="3"/>
  <c r="J268" i="3"/>
  <c r="G278" i="3"/>
  <c r="G261" i="3"/>
  <c r="G83" i="5" s="1"/>
  <c r="J204" i="3"/>
  <c r="J69" i="5" s="1"/>
  <c r="G258" i="3"/>
  <c r="H273" i="3"/>
  <c r="H86" i="5" s="1"/>
  <c r="H258" i="3"/>
  <c r="I258" i="3"/>
  <c r="J296" i="3"/>
  <c r="F296" i="3"/>
  <c r="F187" i="3"/>
  <c r="I272" i="3"/>
  <c r="I85" i="5" s="1"/>
  <c r="G187" i="3"/>
  <c r="J272" i="3"/>
  <c r="J85" i="5" s="1"/>
  <c r="H237" i="3"/>
  <c r="H75" i="5" s="1"/>
  <c r="E273" i="3"/>
  <c r="J187" i="3"/>
  <c r="E290" i="3"/>
  <c r="E223" i="3"/>
  <c r="G223" i="3"/>
  <c r="G71" i="5" s="1"/>
  <c r="E261" i="3"/>
  <c r="J252" i="3"/>
  <c r="F273" i="3"/>
  <c r="F86" i="5" s="1"/>
  <c r="I204" i="3"/>
  <c r="I69" i="5" s="1"/>
  <c r="E278" i="3"/>
  <c r="H223" i="3"/>
  <c r="H71" i="5" s="1"/>
  <c r="I296" i="3"/>
  <c r="F236" i="3"/>
  <c r="F74" i="5" s="1"/>
  <c r="H300" i="3"/>
  <c r="H187" i="3"/>
  <c r="E205" i="3"/>
  <c r="E187" i="3"/>
  <c r="G196" i="3"/>
  <c r="F278" i="3"/>
  <c r="E238" i="3"/>
  <c r="G273" i="3"/>
  <c r="G86" i="5" s="1"/>
  <c r="J273" i="3"/>
  <c r="J86" i="5" s="1"/>
  <c r="J259" i="3"/>
  <c r="J223" i="3"/>
  <c r="J71" i="5" s="1"/>
  <c r="J190" i="3"/>
  <c r="I279" i="3"/>
  <c r="I90" i="5" s="1"/>
  <c r="I243" i="3"/>
  <c r="I78" i="5" s="1"/>
  <c r="I233" i="3"/>
  <c r="I73" i="5" s="1"/>
  <c r="I223" i="3"/>
  <c r="I71" i="5" s="1"/>
  <c r="I196" i="3"/>
  <c r="H279" i="3"/>
  <c r="H90" i="5" s="1"/>
  <c r="H272" i="3"/>
  <c r="H85" i="5" s="1"/>
  <c r="F258" i="3"/>
  <c r="G291" i="3"/>
  <c r="E237" i="3"/>
  <c r="G274" i="3"/>
  <c r="G87" i="5" s="1"/>
  <c r="I238" i="3"/>
  <c r="I76" i="5" s="1"/>
  <c r="E227" i="3"/>
  <c r="H259" i="3"/>
  <c r="G268" i="3"/>
  <c r="E204" i="3"/>
  <c r="G237" i="3"/>
  <c r="G75" i="5" s="1"/>
  <c r="E190" i="3"/>
  <c r="F259" i="3"/>
  <c r="F81" i="5" s="1"/>
  <c r="H196" i="3"/>
  <c r="H275" i="3"/>
  <c r="J278" i="3"/>
  <c r="G252" i="3"/>
  <c r="H205" i="3"/>
  <c r="E259" i="3"/>
  <c r="F238" i="3"/>
  <c r="F76" i="5" s="1"/>
  <c r="J291" i="3"/>
  <c r="J275" i="3"/>
  <c r="J243" i="3"/>
  <c r="J78" i="5" s="1"/>
  <c r="J196" i="3"/>
  <c r="H296" i="3"/>
  <c r="H243" i="3"/>
  <c r="H78" i="5" s="1"/>
  <c r="H190" i="3"/>
  <c r="I274" i="3"/>
  <c r="I87" i="5" s="1"/>
  <c r="E258" i="3"/>
  <c r="G190" i="3"/>
  <c r="E260" i="3"/>
  <c r="G204" i="3"/>
  <c r="G69" i="5" s="1"/>
  <c r="F204" i="3"/>
  <c r="F69" i="5" s="1"/>
  <c r="G259" i="3"/>
  <c r="F268" i="3"/>
  <c r="F84" i="5" s="1"/>
  <c r="G205" i="3"/>
  <c r="E272" i="3"/>
  <c r="J236" i="3"/>
  <c r="E287" i="3"/>
  <c r="I236" i="3"/>
  <c r="H278" i="3"/>
  <c r="I300" i="3"/>
  <c r="E196" i="3"/>
  <c r="J287" i="3"/>
  <c r="J91" i="5" s="1"/>
  <c r="J227" i="3"/>
  <c r="I291" i="3"/>
  <c r="I275" i="3"/>
  <c r="I259" i="3"/>
  <c r="I205" i="3"/>
  <c r="H291" i="3"/>
  <c r="G296" i="3"/>
  <c r="G272" i="3"/>
  <c r="G85" i="5" s="1"/>
  <c r="G243" i="3"/>
  <c r="G78" i="5" s="1"/>
  <c r="G300" i="3"/>
  <c r="H268" i="3"/>
  <c r="E300" i="3"/>
  <c r="G238" i="3"/>
  <c r="G76" i="5" s="1"/>
  <c r="G287" i="3"/>
  <c r="G91" i="5" s="1"/>
  <c r="J260" i="3"/>
  <c r="J82" i="5" s="1"/>
  <c r="H233" i="3"/>
  <c r="H73" i="5" s="1"/>
  <c r="I278" i="3"/>
  <c r="I290" i="3"/>
  <c r="I92" i="5" s="1"/>
  <c r="E268" i="3"/>
  <c r="G233" i="3"/>
  <c r="G73" i="5" s="1"/>
  <c r="G275" i="3"/>
  <c r="F233" i="3"/>
  <c r="F73" i="5" s="1"/>
  <c r="E275" i="3"/>
  <c r="J279" i="3"/>
  <c r="J90" i="5" s="1"/>
  <c r="J261" i="3"/>
  <c r="J83" i="5" s="1"/>
  <c r="J237" i="3"/>
  <c r="J75" i="5" s="1"/>
  <c r="I287" i="3"/>
  <c r="I91" i="5" s="1"/>
  <c r="I273" i="3"/>
  <c r="I86" i="5" s="1"/>
  <c r="I227" i="3"/>
  <c r="H260" i="3"/>
  <c r="H82" i="5" s="1"/>
  <c r="F237" i="3"/>
  <c r="F75" i="5" s="1"/>
  <c r="G279" i="3"/>
  <c r="G90" i="5" s="1"/>
  <c r="E236" i="3"/>
  <c r="F300" i="3"/>
  <c r="F95" i="5" s="1"/>
  <c r="H238" i="3"/>
  <c r="H76" i="5" s="1"/>
  <c r="E291" i="3"/>
  <c r="F272" i="3"/>
  <c r="F85" i="5" s="1"/>
  <c r="I260" i="3"/>
  <c r="I82" i="5" s="1"/>
  <c r="H290" i="3"/>
  <c r="H92" i="5" s="1"/>
  <c r="F260" i="3"/>
  <c r="F82" i="5" s="1"/>
  <c r="E252" i="3"/>
  <c r="J238" i="3"/>
  <c r="J76" i="5" s="1"/>
  <c r="J300" i="3"/>
  <c r="E296" i="3"/>
  <c r="J233" i="3"/>
  <c r="J73" i="5" s="1"/>
  <c r="J205" i="3"/>
  <c r="I261" i="3"/>
  <c r="I83" i="5" s="1"/>
  <c r="I237" i="3"/>
  <c r="I75" i="5" s="1"/>
  <c r="I190" i="3"/>
  <c r="J274" i="3"/>
  <c r="J87" i="5" s="1"/>
  <c r="H227" i="3"/>
  <c r="G260" i="3"/>
  <c r="G82" i="5" s="1"/>
  <c r="G227" i="3"/>
  <c r="I268" i="3"/>
  <c r="E233" i="3"/>
  <c r="F274" i="3"/>
  <c r="F87" i="5" s="1"/>
  <c r="E274" i="3"/>
  <c r="J290" i="3"/>
  <c r="J92" i="5" s="1"/>
  <c r="I252" i="3"/>
  <c r="G290" i="3"/>
  <c r="G92" i="5" s="1"/>
  <c r="H236" i="3"/>
  <c r="E279" i="3"/>
  <c r="H252" i="3"/>
  <c r="F290" i="3"/>
  <c r="G236" i="3"/>
  <c r="H261" i="3"/>
  <c r="H83" i="5" s="1"/>
  <c r="H274" i="3"/>
  <c r="H87" i="5" s="1"/>
  <c r="E243" i="3"/>
  <c r="F196" i="3"/>
  <c r="F279" i="3"/>
  <c r="F90" i="5" s="1"/>
  <c r="F205" i="3"/>
  <c r="F291" i="3"/>
  <c r="F93" i="5" s="1"/>
  <c r="F261" i="3"/>
  <c r="F83" i="5" s="1"/>
  <c r="F190" i="3"/>
  <c r="F67" i="5" s="1"/>
  <c r="F275" i="3"/>
  <c r="F88" i="5" s="1"/>
  <c r="F287" i="3"/>
  <c r="F252" i="3"/>
  <c r="F227" i="3"/>
  <c r="F243" i="3"/>
  <c r="F223" i="3"/>
  <c r="F203" i="3"/>
  <c r="H194" i="3"/>
  <c r="H257" i="3"/>
  <c r="F200" i="3"/>
  <c r="F286" i="3"/>
  <c r="I284" i="3"/>
  <c r="J208" i="3"/>
  <c r="E198" i="3"/>
  <c r="H245" i="3"/>
  <c r="F208" i="3"/>
  <c r="E276" i="3"/>
  <c r="E247" i="3"/>
  <c r="N116" i="9"/>
  <c r="N118" i="9" s="1"/>
  <c r="G118" i="9"/>
  <c r="G120" i="9" s="1"/>
  <c r="F293" i="3"/>
  <c r="H269" i="3"/>
  <c r="F211" i="3"/>
  <c r="F336" i="3"/>
  <c r="F235" i="3"/>
  <c r="F192" i="3"/>
  <c r="H251" i="3"/>
  <c r="E235" i="3"/>
  <c r="G231" i="3"/>
  <c r="F229" i="3"/>
  <c r="H292" i="3"/>
  <c r="H277" i="3"/>
  <c r="E228" i="3"/>
  <c r="I140" i="9"/>
  <c r="I137" i="9" s="1"/>
  <c r="E293" i="3"/>
  <c r="F247" i="3"/>
  <c r="F212" i="3"/>
  <c r="F207" i="3"/>
  <c r="E262" i="3"/>
  <c r="J200" i="5"/>
  <c r="I202" i="5"/>
  <c r="I201" i="5"/>
  <c r="I200" i="5"/>
  <c r="G203" i="5"/>
  <c r="I203" i="5"/>
  <c r="H208" i="5"/>
  <c r="G200" i="5"/>
  <c r="J203" i="5"/>
  <c r="F208" i="5"/>
  <c r="E208" i="5"/>
  <c r="I206" i="5"/>
  <c r="H200" i="5"/>
  <c r="F205" i="5"/>
  <c r="I207" i="5"/>
  <c r="J205" i="5"/>
  <c r="H202" i="5"/>
  <c r="J204" i="5"/>
  <c r="G206" i="5"/>
  <c r="G205" i="5"/>
  <c r="F202" i="5"/>
  <c r="E203" i="5"/>
  <c r="J202" i="5"/>
  <c r="I208" i="5"/>
  <c r="H201" i="5"/>
  <c r="E201" i="5"/>
  <c r="J208" i="5"/>
  <c r="E207" i="5"/>
  <c r="H207" i="5"/>
  <c r="E206" i="5"/>
  <c r="F204" i="5"/>
  <c r="E202" i="5"/>
  <c r="H204" i="5"/>
  <c r="E205" i="5"/>
  <c r="G202" i="5"/>
  <c r="J201" i="5"/>
  <c r="G207" i="5"/>
  <c r="I204" i="5"/>
  <c r="F200" i="5"/>
  <c r="J207" i="5"/>
  <c r="H206" i="5"/>
  <c r="G204" i="5"/>
  <c r="F203" i="5"/>
  <c r="H205" i="5"/>
  <c r="E200" i="5"/>
  <c r="I205" i="5"/>
  <c r="H203" i="5"/>
  <c r="G201" i="5"/>
  <c r="G208" i="5"/>
  <c r="F207" i="5"/>
  <c r="E204" i="5"/>
  <c r="F201" i="5"/>
  <c r="F206" i="5"/>
  <c r="J206" i="5"/>
  <c r="F250" i="3"/>
  <c r="E195" i="3"/>
  <c r="H230" i="3"/>
  <c r="F344" i="3"/>
  <c r="F285" i="3"/>
  <c r="H228" i="3"/>
  <c r="F195" i="3"/>
  <c r="H297" i="3"/>
  <c r="H53" i="1" s="1"/>
  <c r="J212" i="3"/>
  <c r="H289" i="3"/>
  <c r="G240" i="3"/>
  <c r="J214" i="3"/>
  <c r="G299" i="3"/>
  <c r="G54" i="1" s="1"/>
  <c r="F226" i="3"/>
  <c r="G295" i="3"/>
  <c r="H219" i="3"/>
  <c r="E255" i="3"/>
  <c r="H256" i="3"/>
  <c r="H217" i="3"/>
  <c r="J198" i="3"/>
  <c r="H286" i="3"/>
  <c r="H247" i="3"/>
  <c r="E217" i="3"/>
  <c r="I270" i="3"/>
  <c r="J294" i="3"/>
  <c r="J248" i="3"/>
  <c r="F217" i="3"/>
  <c r="I189" i="3"/>
  <c r="F209" i="3"/>
  <c r="G293" i="3"/>
  <c r="E232" i="3"/>
  <c r="E208" i="3"/>
  <c r="E220" i="3"/>
  <c r="E250" i="3"/>
  <c r="H281" i="3"/>
  <c r="J189" i="3"/>
  <c r="G210" i="3"/>
  <c r="H225" i="3"/>
  <c r="F264" i="3"/>
  <c r="J283" i="3"/>
  <c r="J269" i="3"/>
  <c r="J257" i="3"/>
  <c r="J247" i="3"/>
  <c r="J229" i="3"/>
  <c r="J215" i="3"/>
  <c r="J207" i="3"/>
  <c r="J194" i="3"/>
  <c r="F330" i="3"/>
  <c r="I299" i="3"/>
  <c r="I54" i="1" s="1"/>
  <c r="I295" i="3"/>
  <c r="I281" i="3"/>
  <c r="I267" i="3"/>
  <c r="G257" i="3"/>
  <c r="E320" i="3"/>
  <c r="I220" i="3"/>
  <c r="G222" i="3"/>
  <c r="F299" i="3"/>
  <c r="Q62" i="9" s="1"/>
  <c r="G62" i="9" s="1"/>
  <c r="N62" i="9" s="1"/>
  <c r="H222" i="3"/>
  <c r="F335" i="3"/>
  <c r="G226" i="3"/>
  <c r="F269" i="3"/>
  <c r="J241" i="3"/>
  <c r="F249" i="3"/>
  <c r="I202" i="3"/>
  <c r="G241" i="3"/>
  <c r="E267" i="3"/>
  <c r="F232" i="3"/>
  <c r="H213" i="3"/>
  <c r="F244" i="3"/>
  <c r="F283" i="3"/>
  <c r="H244" i="3"/>
  <c r="E214" i="3"/>
  <c r="F341" i="3"/>
  <c r="G193" i="3"/>
  <c r="J266" i="3"/>
  <c r="I224" i="3"/>
  <c r="G219" i="3"/>
  <c r="F288" i="3"/>
  <c r="E203" i="3"/>
  <c r="H226" i="3"/>
  <c r="F257" i="3"/>
  <c r="G289" i="3"/>
  <c r="E199" i="3"/>
  <c r="F214" i="3"/>
  <c r="E229" i="3"/>
  <c r="G283" i="3"/>
  <c r="J242" i="3"/>
  <c r="J299" i="3"/>
  <c r="J54" i="1" s="1"/>
  <c r="J295" i="3"/>
  <c r="J281" i="3"/>
  <c r="J267" i="3"/>
  <c r="J253" i="3"/>
  <c r="J245" i="3"/>
  <c r="J225" i="3"/>
  <c r="J213" i="3"/>
  <c r="J203" i="3"/>
  <c r="J192" i="3"/>
  <c r="E322" i="3"/>
  <c r="I293" i="3"/>
  <c r="I277" i="3"/>
  <c r="I265" i="3"/>
  <c r="I253" i="3"/>
  <c r="H200" i="3"/>
  <c r="G270" i="3"/>
  <c r="I230" i="3"/>
  <c r="G234" i="3"/>
  <c r="J230" i="3"/>
  <c r="F323" i="3"/>
  <c r="H253" i="3"/>
  <c r="E202" i="3"/>
  <c r="J254" i="3"/>
  <c r="J195" i="3"/>
  <c r="F276" i="3"/>
  <c r="E299" i="3"/>
  <c r="E226" i="3"/>
  <c r="F199" i="3"/>
  <c r="F298" i="3"/>
  <c r="H263" i="3"/>
  <c r="J224" i="3"/>
  <c r="F338" i="3"/>
  <c r="H241" i="3"/>
  <c r="E264" i="3"/>
  <c r="G225" i="3"/>
  <c r="F210" i="3"/>
  <c r="F324" i="3"/>
  <c r="J240" i="3"/>
  <c r="J239" i="3" s="1"/>
  <c r="J77" i="5" s="1"/>
  <c r="G263" i="3"/>
  <c r="E335" i="3"/>
  <c r="F231" i="3"/>
  <c r="E336" i="3"/>
  <c r="I208" i="3"/>
  <c r="H231" i="3"/>
  <c r="F262" i="3"/>
  <c r="E325" i="3"/>
  <c r="H202" i="3"/>
  <c r="G217" i="3"/>
  <c r="I244" i="3"/>
  <c r="E295" i="3"/>
  <c r="F241" i="3"/>
  <c r="J289" i="3"/>
  <c r="J277" i="3"/>
  <c r="J265" i="3"/>
  <c r="J251" i="3"/>
  <c r="J235" i="3"/>
  <c r="J221" i="3"/>
  <c r="J211" i="3"/>
  <c r="J201" i="3"/>
  <c r="J188" i="3"/>
  <c r="I242" i="3"/>
  <c r="I297" i="3"/>
  <c r="I53" i="1" s="1"/>
  <c r="I198" i="3"/>
  <c r="H276" i="3"/>
  <c r="F198" i="3"/>
  <c r="E244" i="3"/>
  <c r="G253" i="3"/>
  <c r="G199" i="3"/>
  <c r="J280" i="3"/>
  <c r="G213" i="3"/>
  <c r="H214" i="3"/>
  <c r="J288" i="3"/>
  <c r="G264" i="3"/>
  <c r="F222" i="3"/>
  <c r="J193" i="3"/>
  <c r="H293" i="3"/>
  <c r="E256" i="3"/>
  <c r="J220" i="3"/>
  <c r="G198" i="3"/>
  <c r="G298" i="3"/>
  <c r="F256" i="3"/>
  <c r="H221" i="3"/>
  <c r="H193" i="3"/>
  <c r="I228" i="3"/>
  <c r="E298" i="3"/>
  <c r="G247" i="3"/>
  <c r="I195" i="3"/>
  <c r="I240" i="3"/>
  <c r="E191" i="3"/>
  <c r="I214" i="3"/>
  <c r="G269" i="3"/>
  <c r="E344" i="3"/>
  <c r="G206" i="3"/>
  <c r="E222" i="3"/>
  <c r="E249" i="3"/>
  <c r="H298" i="3"/>
  <c r="J304" i="3"/>
  <c r="J297" i="3"/>
  <c r="J53" i="1" s="1"/>
  <c r="J285" i="3"/>
  <c r="J271" i="3"/>
  <c r="J263" i="3"/>
  <c r="J249" i="3"/>
  <c r="J231" i="3"/>
  <c r="J219" i="3"/>
  <c r="J209" i="3"/>
  <c r="J199" i="3"/>
  <c r="F337" i="3"/>
  <c r="E241" i="3"/>
  <c r="I285" i="3"/>
  <c r="I271" i="3"/>
  <c r="I255" i="3"/>
  <c r="I235" i="3"/>
  <c r="I221" i="3"/>
  <c r="I213" i="3"/>
  <c r="I201" i="3"/>
  <c r="I188" i="3"/>
  <c r="F242" i="3"/>
  <c r="F289" i="3"/>
  <c r="F277" i="3"/>
  <c r="H255" i="3"/>
  <c r="F246" i="3"/>
  <c r="F225" i="3"/>
  <c r="F213" i="3"/>
  <c r="H203" i="3"/>
  <c r="F193" i="3"/>
  <c r="E242" i="3"/>
  <c r="E289" i="3"/>
  <c r="E270" i="3"/>
  <c r="G255" i="3"/>
  <c r="E246" i="3"/>
  <c r="I222" i="3"/>
  <c r="E213" i="3"/>
  <c r="K213" i="3" s="1"/>
  <c r="G203" i="3"/>
  <c r="E188" i="3"/>
  <c r="G297" i="3"/>
  <c r="G53" i="1" s="1"/>
  <c r="I288" i="3"/>
  <c r="G271" i="3"/>
  <c r="G254" i="3"/>
  <c r="G224" i="3"/>
  <c r="I212" i="3"/>
  <c r="G197" i="3"/>
  <c r="E331" i="3"/>
  <c r="H288" i="3"/>
  <c r="J276" i="3"/>
  <c r="F254" i="3"/>
  <c r="H235" i="3"/>
  <c r="F224" i="3"/>
  <c r="H209" i="3"/>
  <c r="F194" i="3"/>
  <c r="G288" i="3"/>
  <c r="I276" i="3"/>
  <c r="E254" i="3"/>
  <c r="G235" i="3"/>
  <c r="E224" i="3"/>
  <c r="K224" i="3" s="1"/>
  <c r="G209" i="3"/>
  <c r="E194" i="3"/>
  <c r="E329" i="3"/>
  <c r="G304" i="3"/>
  <c r="E269" i="3"/>
  <c r="J270" i="3"/>
  <c r="H249" i="3"/>
  <c r="H280" i="3"/>
  <c r="E219" i="3"/>
  <c r="G218" i="3"/>
  <c r="F221" i="3"/>
  <c r="E201" i="3"/>
  <c r="F188" i="3"/>
  <c r="F321" i="3"/>
  <c r="F345" i="3"/>
  <c r="J255" i="3"/>
  <c r="I269" i="3"/>
  <c r="I251" i="3"/>
  <c r="I231" i="3"/>
  <c r="I219" i="3"/>
  <c r="I209" i="3"/>
  <c r="I199" i="3"/>
  <c r="E345" i="3"/>
  <c r="F240" i="3"/>
  <c r="J286" i="3"/>
  <c r="F270" i="3"/>
  <c r="F253" i="3"/>
  <c r="J234" i="3"/>
  <c r="J222" i="3"/>
  <c r="J210" i="3"/>
  <c r="F201" i="3"/>
  <c r="F340" i="3"/>
  <c r="E240" i="3"/>
  <c r="I286" i="3"/>
  <c r="G267" i="3"/>
  <c r="E253" i="3"/>
  <c r="I234" i="3"/>
  <c r="G220" i="3"/>
  <c r="I210" i="3"/>
  <c r="I197" i="3"/>
  <c r="E340" i="3"/>
  <c r="E283" i="3"/>
  <c r="E266" i="3"/>
  <c r="G251" i="3"/>
  <c r="G221" i="3"/>
  <c r="E210" i="3"/>
  <c r="G194" i="3"/>
  <c r="H242" i="3"/>
  <c r="H285" i="3"/>
  <c r="F271" i="3"/>
  <c r="F251" i="3"/>
  <c r="J232" i="3"/>
  <c r="H218" i="3"/>
  <c r="J206" i="3"/>
  <c r="H191" i="3"/>
  <c r="G242" i="3"/>
  <c r="G285" i="3"/>
  <c r="E271" i="3"/>
  <c r="E251" i="3"/>
  <c r="I232" i="3"/>
  <c r="E221" i="3"/>
  <c r="K221" i="3" s="1"/>
  <c r="I206" i="3"/>
  <c r="G191" i="3"/>
  <c r="H304" i="3"/>
  <c r="F267" i="3"/>
  <c r="H206" i="3"/>
  <c r="F281" i="3"/>
  <c r="F220" i="3"/>
  <c r="G262" i="3"/>
  <c r="G230" i="3"/>
  <c r="G232" i="3"/>
  <c r="I211" i="3"/>
  <c r="J293" i="3"/>
  <c r="I193" i="3"/>
  <c r="G249" i="3"/>
  <c r="J284" i="3"/>
  <c r="H224" i="3"/>
  <c r="H192" i="3"/>
  <c r="H216" i="3"/>
  <c r="G200" i="3"/>
  <c r="E334" i="3"/>
  <c r="G292" i="3"/>
  <c r="I246" i="3"/>
  <c r="F191" i="3"/>
  <c r="I263" i="3"/>
  <c r="I247" i="3"/>
  <c r="I229" i="3"/>
  <c r="I217" i="3"/>
  <c r="I207" i="3"/>
  <c r="I194" i="3"/>
  <c r="E337" i="3"/>
  <c r="J298" i="3"/>
  <c r="H284" i="3"/>
  <c r="H267" i="3"/>
  <c r="J250" i="3"/>
  <c r="H232" i="3"/>
  <c r="F218" i="3"/>
  <c r="H208" i="3"/>
  <c r="J197" i="3"/>
  <c r="F332" i="3"/>
  <c r="I298" i="3"/>
  <c r="G284" i="3"/>
  <c r="E265" i="3"/>
  <c r="I250" i="3"/>
  <c r="E230" i="3"/>
  <c r="E218" i="3"/>
  <c r="G208" i="3"/>
  <c r="G195" i="3"/>
  <c r="E332" i="3"/>
  <c r="I294" i="3"/>
  <c r="G280" i="3"/>
  <c r="E263" i="3"/>
  <c r="I248" i="3"/>
  <c r="I218" i="3"/>
  <c r="E207" i="3"/>
  <c r="I191" i="3"/>
  <c r="F297" i="3"/>
  <c r="J282" i="3"/>
  <c r="H262" i="3"/>
  <c r="F248" i="3"/>
  <c r="H229" i="3"/>
  <c r="F215" i="3"/>
  <c r="J200" i="3"/>
  <c r="H188" i="3"/>
  <c r="E297" i="3"/>
  <c r="I282" i="3"/>
  <c r="G265" i="3"/>
  <c r="E248" i="3"/>
  <c r="G229" i="3"/>
  <c r="E215" i="3"/>
  <c r="I200" i="3"/>
  <c r="G188" i="3"/>
  <c r="I304" i="3"/>
  <c r="E304" i="3"/>
  <c r="G282" i="3"/>
  <c r="G246" i="3"/>
  <c r="J292" i="3"/>
  <c r="F228" i="3"/>
  <c r="H265" i="3"/>
  <c r="H220" i="3"/>
  <c r="I249" i="3"/>
  <c r="J217" i="3"/>
  <c r="G286" i="3"/>
  <c r="F202" i="3"/>
  <c r="F295" i="3"/>
  <c r="Q70" i="9" s="1"/>
  <c r="G70" i="9" s="1"/>
  <c r="N70" i="9" s="1"/>
  <c r="E231" i="3"/>
  <c r="H270" i="3"/>
  <c r="F266" i="3"/>
  <c r="H201" i="3"/>
  <c r="H198" i="3"/>
  <c r="E338" i="3"/>
  <c r="H254" i="3"/>
  <c r="E284" i="3"/>
  <c r="F234" i="3"/>
  <c r="F331" i="3"/>
  <c r="F292" i="3"/>
  <c r="F216" i="3"/>
  <c r="F189" i="3"/>
  <c r="G244" i="3"/>
  <c r="G281" i="3"/>
  <c r="I289" i="3"/>
  <c r="I257" i="3"/>
  <c r="I245" i="3"/>
  <c r="I225" i="3"/>
  <c r="I215" i="3"/>
  <c r="I203" i="3"/>
  <c r="I192" i="3"/>
  <c r="E330" i="3"/>
  <c r="F294" i="3"/>
  <c r="F282" i="3"/>
  <c r="J262" i="3"/>
  <c r="H248" i="3"/>
  <c r="F230" i="3"/>
  <c r="H215" i="3"/>
  <c r="F206" i="3"/>
  <c r="H195" i="3"/>
  <c r="E323" i="3"/>
  <c r="E294" i="3"/>
  <c r="E277" i="3"/>
  <c r="I262" i="3"/>
  <c r="G248" i="3"/>
  <c r="E225" i="3"/>
  <c r="K225" i="3" s="1"/>
  <c r="G215" i="3"/>
  <c r="E206" i="3"/>
  <c r="K206" i="3" s="1"/>
  <c r="E193" i="3"/>
  <c r="F322" i="3"/>
  <c r="E292" i="3"/>
  <c r="G277" i="3"/>
  <c r="E257" i="3"/>
  <c r="G245" i="3"/>
  <c r="E216" i="3"/>
  <c r="G201" i="3"/>
  <c r="E341" i="3"/>
  <c r="H294" i="3"/>
  <c r="F280" i="3"/>
  <c r="J256" i="3"/>
  <c r="F245" i="3"/>
  <c r="J226" i="3"/>
  <c r="H212" i="3"/>
  <c r="F197" i="3"/>
  <c r="F339" i="3"/>
  <c r="G294" i="3"/>
  <c r="E280" i="3"/>
  <c r="K280" i="3" s="1"/>
  <c r="I256" i="3"/>
  <c r="E245" i="3"/>
  <c r="I226" i="3"/>
  <c r="G212" i="3"/>
  <c r="E197" i="3"/>
  <c r="E339" i="3"/>
  <c r="H197" i="3"/>
  <c r="H189" i="3"/>
  <c r="H283" i="3"/>
  <c r="I280" i="3"/>
  <c r="F284" i="3"/>
  <c r="H234" i="3"/>
  <c r="F329" i="3"/>
  <c r="E189" i="3"/>
  <c r="E286" i="3"/>
  <c r="K286" i="3" s="1"/>
  <c r="E282" i="3"/>
  <c r="F265" i="3"/>
  <c r="I283" i="3"/>
  <c r="G256" i="3"/>
  <c r="G276" i="3"/>
  <c r="G202" i="3"/>
  <c r="H282" i="3"/>
  <c r="E212" i="3"/>
  <c r="K212" i="3" s="1"/>
  <c r="G211" i="3"/>
  <c r="H266" i="3"/>
  <c r="E209" i="3"/>
  <c r="K209" i="3" s="1"/>
  <c r="H207" i="3"/>
  <c r="J264" i="3"/>
  <c r="G216" i="3"/>
  <c r="H299" i="3"/>
  <c r="H54" i="1" s="1"/>
  <c r="E281" i="3"/>
  <c r="J246" i="3"/>
  <c r="E234" i="3"/>
  <c r="H199" i="3"/>
  <c r="F334" i="3"/>
  <c r="F325" i="3"/>
  <c r="G189" i="3"/>
  <c r="H250" i="3"/>
  <c r="I292" i="3"/>
  <c r="F263" i="3"/>
  <c r="I254" i="3"/>
  <c r="I264" i="3"/>
  <c r="H240" i="3"/>
  <c r="H239" i="3" s="1"/>
  <c r="H77" i="5" s="1"/>
  <c r="E211" i="3"/>
  <c r="K211" i="3" s="1"/>
  <c r="I241" i="3"/>
  <c r="H271" i="3"/>
  <c r="G192" i="3"/>
  <c r="E200" i="3"/>
  <c r="K200" i="3" s="1"/>
  <c r="H246" i="3"/>
  <c r="E324" i="3"/>
  <c r="J228" i="3"/>
  <c r="J244" i="3"/>
  <c r="E321" i="3"/>
  <c r="J191" i="3"/>
  <c r="H210" i="3"/>
  <c r="J218" i="3"/>
  <c r="G207" i="3"/>
  <c r="F255" i="3"/>
  <c r="J202" i="3"/>
  <c r="F320" i="3"/>
  <c r="E285" i="3"/>
  <c r="K285" i="3" s="1"/>
  <c r="F304" i="3"/>
  <c r="I266" i="3"/>
  <c r="J216" i="3"/>
  <c r="G228" i="3"/>
  <c r="H211" i="3"/>
  <c r="G250" i="3"/>
  <c r="F219" i="3"/>
  <c r="E288" i="3"/>
  <c r="K288" i="3" s="1"/>
  <c r="H264" i="3"/>
  <c r="H295" i="3"/>
  <c r="E192" i="3"/>
  <c r="L83" i="9"/>
  <c r="K281" i="3" l="1"/>
  <c r="K231" i="3"/>
  <c r="I133" i="9"/>
  <c r="J84" i="9"/>
  <c r="K234" i="3"/>
  <c r="N104" i="9"/>
  <c r="N106" i="9" s="1"/>
  <c r="N120" i="9" s="1"/>
  <c r="K253" i="3"/>
  <c r="F239" i="3"/>
  <c r="F77" i="5" s="1"/>
  <c r="I82" i="9"/>
  <c r="J83" i="9"/>
  <c r="J141" i="9" s="1"/>
  <c r="J138" i="9" s="1"/>
  <c r="K2181" i="3"/>
  <c r="K2221" i="3"/>
  <c r="K2182" i="3"/>
  <c r="K2220" i="3"/>
  <c r="K2002" i="3"/>
  <c r="K2042" i="3"/>
  <c r="K2041" i="3"/>
  <c r="K2003" i="3"/>
  <c r="G44" i="9"/>
  <c r="Q46" i="9"/>
  <c r="Q23" i="9"/>
  <c r="G13" i="9"/>
  <c r="L101" i="9"/>
  <c r="L84" i="9" s="1"/>
  <c r="F185" i="5"/>
  <c r="F449" i="3"/>
  <c r="K749" i="3"/>
  <c r="K788" i="3"/>
  <c r="K789" i="3"/>
  <c r="K750" i="3"/>
  <c r="K1505" i="3"/>
  <c r="K1504" i="3"/>
  <c r="K1466" i="3"/>
  <c r="K1465" i="3"/>
  <c r="F124" i="5"/>
  <c r="Q79" i="9"/>
  <c r="F327" i="3"/>
  <c r="P81" i="9"/>
  <c r="F79" i="9"/>
  <c r="F81" i="9" s="1"/>
  <c r="K968" i="3"/>
  <c r="K928" i="3"/>
  <c r="K967" i="3"/>
  <c r="K929" i="3"/>
  <c r="K1862" i="3"/>
  <c r="K1823" i="3"/>
  <c r="K1863" i="3"/>
  <c r="K1824" i="3"/>
  <c r="K970" i="3"/>
  <c r="K973" i="3"/>
  <c r="K984" i="3"/>
  <c r="K981" i="3"/>
  <c r="K980" i="3"/>
  <c r="K982" i="3"/>
  <c r="K985" i="3"/>
  <c r="K971" i="3"/>
  <c r="K1106" i="3"/>
  <c r="K987" i="3"/>
  <c r="K986" i="3"/>
  <c r="K972" i="3"/>
  <c r="K976" i="3"/>
  <c r="K979" i="3"/>
  <c r="K978" i="3"/>
  <c r="K977" i="3"/>
  <c r="K975" i="3"/>
  <c r="K983" i="3"/>
  <c r="K974" i="3"/>
  <c r="F53" i="1"/>
  <c r="G123" i="9"/>
  <c r="Q127" i="9"/>
  <c r="Q84" i="9" s="1"/>
  <c r="K1326" i="3"/>
  <c r="K1287" i="3"/>
  <c r="K1286" i="3"/>
  <c r="K1325" i="3"/>
  <c r="K294" i="3"/>
  <c r="E448" i="3"/>
  <c r="E601" i="3" s="1"/>
  <c r="E96" i="5"/>
  <c r="E148" i="5" s="1"/>
  <c r="K334" i="3"/>
  <c r="K321" i="3"/>
  <c r="K331" i="3"/>
  <c r="K348" i="3"/>
  <c r="K333" i="3"/>
  <c r="K317" i="3"/>
  <c r="K310" i="3"/>
  <c r="K311" i="3"/>
  <c r="K316" i="3"/>
  <c r="K343" i="3"/>
  <c r="K319" i="3"/>
  <c r="K327" i="3"/>
  <c r="K332" i="3"/>
  <c r="K318" i="3"/>
  <c r="K346" i="3"/>
  <c r="K338" i="3"/>
  <c r="K344" i="3"/>
  <c r="K325" i="3"/>
  <c r="K323" i="3"/>
  <c r="K341" i="3"/>
  <c r="K309" i="3"/>
  <c r="K337" i="3"/>
  <c r="K340" i="3"/>
  <c r="K322" i="3"/>
  <c r="K328" i="3"/>
  <c r="K307" i="3"/>
  <c r="K336" i="3"/>
  <c r="K345" i="3"/>
  <c r="K342" i="3"/>
  <c r="K329" i="3"/>
  <c r="K339" i="3"/>
  <c r="K320" i="3"/>
  <c r="K347" i="3"/>
  <c r="K308" i="3"/>
  <c r="K314" i="3"/>
  <c r="K330" i="3"/>
  <c r="K312" i="3"/>
  <c r="K335" i="3"/>
  <c r="K326" i="3"/>
  <c r="K315" i="3"/>
  <c r="K313" i="3"/>
  <c r="K324" i="3"/>
  <c r="K218" i="3"/>
  <c r="K271" i="3"/>
  <c r="K210" i="3"/>
  <c r="K283" i="3"/>
  <c r="K194" i="3"/>
  <c r="K254" i="3"/>
  <c r="K270" i="3"/>
  <c r="K241" i="3"/>
  <c r="E343" i="3"/>
  <c r="I239" i="3"/>
  <c r="I77" i="5" s="1"/>
  <c r="K214" i="3"/>
  <c r="F328" i="3"/>
  <c r="K208" i="3"/>
  <c r="F343" i="3"/>
  <c r="K276" i="3"/>
  <c r="Q66" i="9"/>
  <c r="G66" i="9" s="1"/>
  <c r="N66" i="9" s="1"/>
  <c r="F78" i="5"/>
  <c r="F70" i="5"/>
  <c r="Q51" i="9"/>
  <c r="H63" i="1"/>
  <c r="H79" i="5"/>
  <c r="I79" i="5"/>
  <c r="I63" i="1"/>
  <c r="K233" i="3"/>
  <c r="E73" i="5"/>
  <c r="K73" i="5" s="1"/>
  <c r="H44" i="1"/>
  <c r="H72" i="5"/>
  <c r="J95" i="5"/>
  <c r="J55" i="1"/>
  <c r="E88" i="5"/>
  <c r="K88" i="5" s="1"/>
  <c r="E51" i="1"/>
  <c r="K275" i="3"/>
  <c r="K268" i="3"/>
  <c r="E84" i="5"/>
  <c r="K84" i="5" s="1"/>
  <c r="E48" i="1"/>
  <c r="H84" i="5"/>
  <c r="H48" i="1"/>
  <c r="G94" i="5"/>
  <c r="G52" i="1"/>
  <c r="I51" i="1"/>
  <c r="I88" i="5"/>
  <c r="K196" i="3"/>
  <c r="E68" i="5"/>
  <c r="E42" i="1"/>
  <c r="P55" i="9"/>
  <c r="F55" i="9" s="1"/>
  <c r="P60" i="9"/>
  <c r="F60" i="9" s="1"/>
  <c r="K287" i="3"/>
  <c r="E91" i="5"/>
  <c r="E82" i="5"/>
  <c r="K82" i="5" s="1"/>
  <c r="K260" i="3"/>
  <c r="H67" i="5"/>
  <c r="H41" i="1"/>
  <c r="K259" i="3"/>
  <c r="E47" i="1"/>
  <c r="E81" i="5"/>
  <c r="K81" i="5" s="1"/>
  <c r="H51" i="1"/>
  <c r="H88" i="5"/>
  <c r="E72" i="5"/>
  <c r="K227" i="3"/>
  <c r="G93" i="5"/>
  <c r="G50" i="1"/>
  <c r="I42" i="1"/>
  <c r="I68" i="5"/>
  <c r="G68" i="5"/>
  <c r="G42" i="1"/>
  <c r="H95" i="5"/>
  <c r="H55" i="1"/>
  <c r="P59" i="9"/>
  <c r="F59" i="9" s="1"/>
  <c r="E89" i="5"/>
  <c r="K278" i="3"/>
  <c r="E49" i="1"/>
  <c r="E83" i="5"/>
  <c r="K83" i="5" s="1"/>
  <c r="K261" i="3"/>
  <c r="J66" i="5"/>
  <c r="J40" i="1"/>
  <c r="F326" i="3"/>
  <c r="G40" i="1"/>
  <c r="G66" i="5"/>
  <c r="J52" i="1"/>
  <c r="J94" i="5"/>
  <c r="G80" i="5"/>
  <c r="G46" i="1"/>
  <c r="J84" i="5"/>
  <c r="J48" i="1"/>
  <c r="K215" i="3"/>
  <c r="F96" i="5"/>
  <c r="F448" i="3"/>
  <c r="F601" i="3" s="1"/>
  <c r="F450" i="3" s="1"/>
  <c r="E328" i="3"/>
  <c r="K189" i="3"/>
  <c r="K245" i="3"/>
  <c r="K257" i="3"/>
  <c r="K193" i="3"/>
  <c r="K284" i="3"/>
  <c r="I96" i="5"/>
  <c r="I148" i="5" s="1"/>
  <c r="I448" i="3"/>
  <c r="I601" i="3" s="1"/>
  <c r="I450" i="3" s="1"/>
  <c r="E53" i="1"/>
  <c r="K297" i="3"/>
  <c r="K230" i="3"/>
  <c r="E239" i="3"/>
  <c r="E45" i="1" s="1"/>
  <c r="K240" i="3"/>
  <c r="K219" i="3"/>
  <c r="K269" i="3"/>
  <c r="K289" i="3"/>
  <c r="Q74" i="9"/>
  <c r="G74" i="9" s="1"/>
  <c r="N74" i="9" s="1"/>
  <c r="K249" i="3"/>
  <c r="K226" i="3"/>
  <c r="K199" i="3"/>
  <c r="K203" i="3"/>
  <c r="K232" i="3"/>
  <c r="Q52" i="9"/>
  <c r="G52" i="9" s="1"/>
  <c r="N52" i="9" s="1"/>
  <c r="K217" i="3"/>
  <c r="P52" i="9"/>
  <c r="F52" i="9" s="1"/>
  <c r="G239" i="3"/>
  <c r="G77" i="5" s="1"/>
  <c r="E209" i="5"/>
  <c r="H209" i="5"/>
  <c r="J209" i="5"/>
  <c r="K235" i="3"/>
  <c r="F72" i="5"/>
  <c r="K279" i="3"/>
  <c r="E90" i="5"/>
  <c r="K90" i="5" s="1"/>
  <c r="I48" i="1"/>
  <c r="I84" i="5"/>
  <c r="J70" i="5"/>
  <c r="J43" i="1"/>
  <c r="G95" i="5"/>
  <c r="G55" i="1"/>
  <c r="H93" i="5"/>
  <c r="H50" i="1"/>
  <c r="I93" i="5"/>
  <c r="I50" i="1"/>
  <c r="I55" i="1"/>
  <c r="I95" i="5"/>
  <c r="J74" i="5"/>
  <c r="J45" i="1"/>
  <c r="G47" i="1"/>
  <c r="G81" i="5"/>
  <c r="G67" i="5"/>
  <c r="G41" i="1"/>
  <c r="J88" i="5"/>
  <c r="J51" i="1"/>
  <c r="H43" i="1"/>
  <c r="H70" i="5"/>
  <c r="H68" i="5"/>
  <c r="H42" i="1"/>
  <c r="E69" i="5"/>
  <c r="K69" i="5" s="1"/>
  <c r="K204" i="3"/>
  <c r="F80" i="5"/>
  <c r="Q69" i="9"/>
  <c r="J67" i="5"/>
  <c r="J41" i="1"/>
  <c r="E326" i="3"/>
  <c r="E40" i="1"/>
  <c r="E66" i="5"/>
  <c r="P54" i="9"/>
  <c r="F54" i="9" s="1"/>
  <c r="K187" i="3"/>
  <c r="E86" i="5"/>
  <c r="K86" i="5" s="1"/>
  <c r="K273" i="3"/>
  <c r="I80" i="5"/>
  <c r="I46" i="1"/>
  <c r="I66" i="5"/>
  <c r="I40" i="1"/>
  <c r="L141" i="9"/>
  <c r="L138" i="9" s="1"/>
  <c r="K248" i="3"/>
  <c r="K263" i="3"/>
  <c r="H96" i="5"/>
  <c r="H148" i="5" s="1"/>
  <c r="H448" i="3"/>
  <c r="H601" i="3" s="1"/>
  <c r="H450" i="3" s="1"/>
  <c r="K201" i="3"/>
  <c r="G96" i="5"/>
  <c r="G148" i="5" s="1"/>
  <c r="G448" i="3"/>
  <c r="G601" i="3" s="1"/>
  <c r="G450" i="3" s="1"/>
  <c r="K188" i="3"/>
  <c r="E327" i="3"/>
  <c r="K246" i="3"/>
  <c r="K242" i="3"/>
  <c r="K222" i="3"/>
  <c r="K244" i="3"/>
  <c r="P70" i="9"/>
  <c r="F70" i="9" s="1"/>
  <c r="K295" i="3"/>
  <c r="K264" i="3"/>
  <c r="E54" i="1"/>
  <c r="K299" i="3"/>
  <c r="P62" i="9"/>
  <c r="F62" i="9" s="1"/>
  <c r="K202" i="3"/>
  <c r="K267" i="3"/>
  <c r="K250" i="3"/>
  <c r="K195" i="3"/>
  <c r="G209" i="5"/>
  <c r="I209" i="5"/>
  <c r="Q73" i="9"/>
  <c r="F79" i="5"/>
  <c r="F68" i="5"/>
  <c r="Q55" i="9"/>
  <c r="G55" i="9" s="1"/>
  <c r="N55" i="9" s="1"/>
  <c r="G74" i="5"/>
  <c r="G45" i="1"/>
  <c r="H74" i="5"/>
  <c r="H45" i="1"/>
  <c r="K274" i="3"/>
  <c r="E87" i="5"/>
  <c r="K87" i="5" s="1"/>
  <c r="G72" i="5"/>
  <c r="I41" i="1"/>
  <c r="I67" i="5"/>
  <c r="E79" i="5"/>
  <c r="K252" i="3"/>
  <c r="E63" i="1"/>
  <c r="P73" i="9"/>
  <c r="E74" i="5"/>
  <c r="K74" i="5" s="1"/>
  <c r="K236" i="3"/>
  <c r="I72" i="5"/>
  <c r="I44" i="1"/>
  <c r="G51" i="1"/>
  <c r="G88" i="5"/>
  <c r="I49" i="1"/>
  <c r="I89" i="5"/>
  <c r="I70" i="5"/>
  <c r="I43" i="1"/>
  <c r="J72" i="5"/>
  <c r="J44" i="1"/>
  <c r="H89" i="5"/>
  <c r="H49" i="1"/>
  <c r="E85" i="5"/>
  <c r="K85" i="5" s="1"/>
  <c r="K272" i="3"/>
  <c r="P69" i="9"/>
  <c r="K258" i="3"/>
  <c r="E80" i="5"/>
  <c r="E46" i="1"/>
  <c r="H94" i="5"/>
  <c r="H52" i="1"/>
  <c r="J93" i="5"/>
  <c r="J50" i="1"/>
  <c r="G79" i="5"/>
  <c r="G63" i="1"/>
  <c r="G84" i="5"/>
  <c r="G48" i="1"/>
  <c r="E76" i="5"/>
  <c r="K76" i="5" s="1"/>
  <c r="K238" i="3"/>
  <c r="E70" i="5"/>
  <c r="K70" i="5" s="1"/>
  <c r="K205" i="3"/>
  <c r="E43" i="1"/>
  <c r="P51" i="9"/>
  <c r="I52" i="1"/>
  <c r="I94" i="5"/>
  <c r="E71" i="5"/>
  <c r="P53" i="9"/>
  <c r="F53" i="9" s="1"/>
  <c r="K223" i="3"/>
  <c r="F66" i="5"/>
  <c r="Q54" i="9"/>
  <c r="G54" i="9" s="1"/>
  <c r="N54" i="9" s="1"/>
  <c r="H80" i="5"/>
  <c r="H46" i="1"/>
  <c r="J133" i="9"/>
  <c r="J82" i="9"/>
  <c r="J140" i="9"/>
  <c r="J137" i="9" s="1"/>
  <c r="K197" i="3"/>
  <c r="K192" i="3"/>
  <c r="K282" i="3"/>
  <c r="K216" i="3"/>
  <c r="K292" i="3"/>
  <c r="P74" i="9"/>
  <c r="F74" i="9" s="1"/>
  <c r="K277" i="3"/>
  <c r="K207" i="3"/>
  <c r="K265" i="3"/>
  <c r="K251" i="3"/>
  <c r="K266" i="3"/>
  <c r="J96" i="5"/>
  <c r="J148" i="5" s="1"/>
  <c r="J448" i="3"/>
  <c r="J601" i="3" s="1"/>
  <c r="J450" i="3" s="1"/>
  <c r="K191" i="3"/>
  <c r="K298" i="3"/>
  <c r="K256" i="3"/>
  <c r="K229" i="3"/>
  <c r="K220" i="3"/>
  <c r="K255" i="3"/>
  <c r="F54" i="1"/>
  <c r="F209" i="5"/>
  <c r="K262" i="3"/>
  <c r="K293" i="3"/>
  <c r="K228" i="3"/>
  <c r="K247" i="3"/>
  <c r="K198" i="3"/>
  <c r="Q53" i="9"/>
  <c r="G53" i="9" s="1"/>
  <c r="N53" i="9" s="1"/>
  <c r="F71" i="5"/>
  <c r="F91" i="5"/>
  <c r="Q60" i="9"/>
  <c r="G60" i="9" s="1"/>
  <c r="N60" i="9" s="1"/>
  <c r="P66" i="9"/>
  <c r="F66" i="9" s="1"/>
  <c r="K243" i="3"/>
  <c r="E78" i="5"/>
  <c r="F92" i="5"/>
  <c r="Q58" i="9"/>
  <c r="P61" i="9"/>
  <c r="F61" i="9" s="1"/>
  <c r="E94" i="5"/>
  <c r="E52" i="1"/>
  <c r="K296" i="3"/>
  <c r="E93" i="5"/>
  <c r="K93" i="5" s="1"/>
  <c r="K291" i="3"/>
  <c r="E50" i="1"/>
  <c r="K300" i="3"/>
  <c r="E55" i="1"/>
  <c r="E95" i="5"/>
  <c r="K95" i="5" s="1"/>
  <c r="I81" i="5"/>
  <c r="I47" i="1"/>
  <c r="I74" i="5"/>
  <c r="I45" i="1"/>
  <c r="G43" i="1"/>
  <c r="G70" i="5"/>
  <c r="J42" i="1"/>
  <c r="J68" i="5"/>
  <c r="J89" i="5"/>
  <c r="J49" i="1"/>
  <c r="E41" i="1"/>
  <c r="E67" i="5"/>
  <c r="K67" i="5" s="1"/>
  <c r="K190" i="3"/>
  <c r="H81" i="5"/>
  <c r="H47" i="1"/>
  <c r="K237" i="3"/>
  <c r="E75" i="5"/>
  <c r="K75" i="5" s="1"/>
  <c r="J81" i="5"/>
  <c r="J47" i="1"/>
  <c r="F89" i="5"/>
  <c r="Q59" i="9"/>
  <c r="G59" i="9" s="1"/>
  <c r="N59" i="9" s="1"/>
  <c r="H66" i="5"/>
  <c r="H40" i="1"/>
  <c r="H39" i="1" s="1"/>
  <c r="J79" i="5"/>
  <c r="J63" i="1"/>
  <c r="E92" i="5"/>
  <c r="P58" i="9"/>
  <c r="K290" i="3"/>
  <c r="Q61" i="9"/>
  <c r="G61" i="9" s="1"/>
  <c r="N61" i="9" s="1"/>
  <c r="F94" i="5"/>
  <c r="G89" i="5"/>
  <c r="G49" i="1"/>
  <c r="J80" i="5"/>
  <c r="J46" i="1"/>
  <c r="H38" i="1" l="1"/>
  <c r="H64" i="1" s="1"/>
  <c r="K78" i="5"/>
  <c r="Q65" i="9"/>
  <c r="Q67" i="9" s="1"/>
  <c r="L133" i="9"/>
  <c r="L140" i="9"/>
  <c r="L137" i="9" s="1"/>
  <c r="L82" i="9"/>
  <c r="N44" i="9"/>
  <c r="N46" i="9" s="1"/>
  <c r="G46" i="9"/>
  <c r="G23" i="9"/>
  <c r="N13" i="9"/>
  <c r="N23" i="9" s="1"/>
  <c r="N48" i="9" s="1"/>
  <c r="Q48" i="9"/>
  <c r="K92" i="5"/>
  <c r="F51" i="1"/>
  <c r="G44" i="1"/>
  <c r="F43" i="1"/>
  <c r="F48" i="1"/>
  <c r="F148" i="5"/>
  <c r="N123" i="9"/>
  <c r="N127" i="9" s="1"/>
  <c r="N84" i="9" s="1"/>
  <c r="G127" i="9"/>
  <c r="G84" i="9" s="1"/>
  <c r="K1147" i="3"/>
  <c r="K1146" i="3"/>
  <c r="K1108" i="3"/>
  <c r="K1107" i="3"/>
  <c r="F49" i="1"/>
  <c r="K80" i="5"/>
  <c r="Q81" i="9"/>
  <c r="G79" i="9"/>
  <c r="K94" i="5"/>
  <c r="F73" i="9"/>
  <c r="F75" i="9" s="1"/>
  <c r="P75" i="9"/>
  <c r="F45" i="1"/>
  <c r="E39" i="1"/>
  <c r="G69" i="9"/>
  <c r="Q71" i="9"/>
  <c r="F40" i="1"/>
  <c r="G39" i="1"/>
  <c r="K89" i="5"/>
  <c r="F42" i="1"/>
  <c r="F50" i="1"/>
  <c r="K68" i="5"/>
  <c r="F52" i="1"/>
  <c r="Q56" i="9"/>
  <c r="G51" i="9"/>
  <c r="H65" i="1"/>
  <c r="H105" i="1"/>
  <c r="P56" i="9"/>
  <c r="F51" i="9"/>
  <c r="F56" i="9" s="1"/>
  <c r="F63" i="1"/>
  <c r="Q75" i="9"/>
  <c r="G73" i="9"/>
  <c r="F47" i="1"/>
  <c r="K72" i="5"/>
  <c r="F58" i="9"/>
  <c r="F63" i="9" s="1"/>
  <c r="P63" i="9"/>
  <c r="G58" i="9"/>
  <c r="Q63" i="9"/>
  <c r="K71" i="5"/>
  <c r="F69" i="9"/>
  <c r="F71" i="9" s="1"/>
  <c r="P71" i="9"/>
  <c r="F44" i="1"/>
  <c r="F41" i="1"/>
  <c r="F55" i="1"/>
  <c r="K239" i="3"/>
  <c r="E77" i="5"/>
  <c r="K77" i="5" s="1"/>
  <c r="J39" i="1"/>
  <c r="J38" i="1" s="1"/>
  <c r="J64" i="1" s="1"/>
  <c r="P65" i="9"/>
  <c r="D601" i="3"/>
  <c r="E450" i="3"/>
  <c r="D450" i="3" s="1"/>
  <c r="K79" i="5"/>
  <c r="I39" i="1"/>
  <c r="I38" i="1" s="1"/>
  <c r="I64" i="1" s="1"/>
  <c r="K66" i="5"/>
  <c r="G65" i="9"/>
  <c r="F46" i="1"/>
  <c r="E44" i="1"/>
  <c r="K91" i="5"/>
  <c r="G48" i="9" l="1"/>
  <c r="G38" i="1"/>
  <c r="G64" i="1" s="1"/>
  <c r="G105" i="1" s="1"/>
  <c r="N79" i="9"/>
  <c r="N81" i="9" s="1"/>
  <c r="G81" i="9"/>
  <c r="G63" i="9"/>
  <c r="N58" i="9"/>
  <c r="N63" i="9" s="1"/>
  <c r="N51" i="9"/>
  <c r="N56" i="9" s="1"/>
  <c r="G56" i="9"/>
  <c r="F39" i="1"/>
  <c r="F38" i="1" s="1"/>
  <c r="F64" i="1" s="1"/>
  <c r="I105" i="1"/>
  <c r="I65" i="1"/>
  <c r="F65" i="9"/>
  <c r="F67" i="9" s="1"/>
  <c r="F77" i="9" s="1"/>
  <c r="F83" i="9" s="1"/>
  <c r="P67" i="9"/>
  <c r="P77" i="9" s="1"/>
  <c r="P83" i="9" s="1"/>
  <c r="G75" i="9"/>
  <c r="N73" i="9"/>
  <c r="N75" i="9" s="1"/>
  <c r="Q77" i="9"/>
  <c r="Q83" i="9" s="1"/>
  <c r="N65" i="9"/>
  <c r="N67" i="9" s="1"/>
  <c r="G67" i="9"/>
  <c r="J105" i="1"/>
  <c r="J65" i="1"/>
  <c r="N69" i="9"/>
  <c r="N71" i="9" s="1"/>
  <c r="G71" i="9"/>
  <c r="G65" i="1"/>
  <c r="E38" i="1"/>
  <c r="E64" i="1" s="1"/>
  <c r="F133" i="9" l="1"/>
  <c r="F141" i="9"/>
  <c r="F138" i="9" s="1"/>
  <c r="F140" i="9"/>
  <c r="F137" i="9" s="1"/>
  <c r="F82" i="9"/>
  <c r="P140" i="9"/>
  <c r="P137" i="9" s="1"/>
  <c r="P141" i="9"/>
  <c r="P138" i="9" s="1"/>
  <c r="P82" i="9"/>
  <c r="P133" i="9"/>
  <c r="N77" i="9"/>
  <c r="N83" i="9" s="1"/>
  <c r="Q141" i="9"/>
  <c r="Q138" i="9" s="1"/>
  <c r="Q140" i="9"/>
  <c r="Q137" i="9" s="1"/>
  <c r="Q133" i="9"/>
  <c r="Q82" i="9"/>
  <c r="F105" i="1"/>
  <c r="F65" i="1"/>
  <c r="E105" i="1"/>
  <c r="E65" i="1"/>
  <c r="G77" i="9"/>
  <c r="G83" i="9" s="1"/>
  <c r="G82" i="9" l="1"/>
  <c r="G133" i="9"/>
  <c r="G140" i="9"/>
  <c r="G137" i="9" s="1"/>
  <c r="G141" i="9"/>
  <c r="G138" i="9" s="1"/>
  <c r="B105" i="1"/>
  <c r="B65" i="1"/>
  <c r="N82" i="9"/>
  <c r="N141" i="9"/>
  <c r="N138" i="9" s="1"/>
  <c r="N140" i="9"/>
  <c r="N137" i="9" s="1"/>
  <c r="N133" i="9"/>
  <c r="B133" i="9" l="1"/>
  <c r="B8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<sst xmlns="http://schemas.openxmlformats.org/spreadsheetml/2006/main" count="5215" uniqueCount="2268">
  <si>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</si>
  <si>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</si>
  <si>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</si>
  <si>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</si>
  <si>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</si>
  <si>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</si>
  <si>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</si>
  <si>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</si>
  <si>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</si>
  <si>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</si>
  <si>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</si>
  <si>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</si>
  <si>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</si>
  <si>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</si>
  <si>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</si>
  <si>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</si>
  <si>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</si>
  <si>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</si>
  <si>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</si>
  <si>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</si>
  <si>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</si>
  <si>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</si>
  <si>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</si>
  <si>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</si>
  <si>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</si>
  <si>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</si>
  <si>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</si>
  <si>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</si>
  <si>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</si>
  <si>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</si>
  <si>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</si>
  <si>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</si>
  <si>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</si>
  <si>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</si>
  <si>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</si>
  <si>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</si>
  <si>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</si>
  <si>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</si>
  <si>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</si>
  <si>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</si>
  <si>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</si>
  <si>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</si>
  <si>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</si>
  <si>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</si>
  <si>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</si>
  <si>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</si>
  <si>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</si>
  <si>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</si>
  <si>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</si>
  <si>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</si>
  <si>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</si>
  <si>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</si>
  <si>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</si>
  <si>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</si>
  <si>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</si>
  <si>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</si>
  <si>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</si>
  <si>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</si>
  <si>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</si>
  <si>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</si>
  <si>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</si>
  <si>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</si>
  <si>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</si>
  <si>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</si>
  <si>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</si>
  <si>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</si>
  <si>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</si>
  <si>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</si>
  <si>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</si>
  <si>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</si>
  <si>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</si>
  <si>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</si>
  <si>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</si>
  <si>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</si>
  <si>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</si>
  <si>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</si>
  <si>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</si>
  <si>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</si>
  <si>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</si>
  <si>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</si>
  <si>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</si>
  <si>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</si>
  <si>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</si>
  <si>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</si>
  <si>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</si>
  <si>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</si>
  <si>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</si>
  <si>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</si>
  <si>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</si>
  <si>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</si>
  <si>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</si>
  <si>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</si>
  <si>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</si>
  <si>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</si>
  <si>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</si>
  <si>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</si>
  <si>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</si>
  <si>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</si>
  <si>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</si>
  <si>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</si>
  <si>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</si>
  <si>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</si>
  <si>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</si>
  <si>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</si>
  <si>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</si>
  <si>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</si>
  <si>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</si>
  <si>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</si>
  <si>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</si>
  <si>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</si>
  <si>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</si>
  <si>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</si>
  <si>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</si>
  <si>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</si>
  <si>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</si>
  <si>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</si>
  <si>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</si>
  <si>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</si>
  <si>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</si>
  <si>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</si>
  <si>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</si>
  <si>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</si>
  <si>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</si>
  <si>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</si>
  <si>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</si>
  <si>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</si>
  <si>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</si>
  <si>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</si>
  <si>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</si>
  <si>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</si>
  <si>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</si>
  <si>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</si>
  <si>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</si>
  <si>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</si>
  <si>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</si>
  <si>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</si>
  <si>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</si>
  <si>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</si>
  <si>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</si>
  <si>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</si>
  <si>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</si>
  <si>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</si>
  <si>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</si>
  <si>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</si>
  <si>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</si>
  <si>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</si>
  <si>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</si>
  <si>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</si>
  <si>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</si>
  <si>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</si>
  <si>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</si>
  <si>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</si>
  <si>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</si>
  <si>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</si>
  <si>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</si>
  <si>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</si>
  <si>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</si>
  <si>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</si>
  <si>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</si>
  <si>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</si>
  <si>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</si>
  <si>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</si>
  <si>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</si>
  <si>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</si>
  <si>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</si>
  <si>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</si>
  <si>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</si>
  <si>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</si>
  <si>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</si>
  <si>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</si>
  <si>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</si>
  <si>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</si>
  <si>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</si>
  <si>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</si>
  <si>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</si>
  <si>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</si>
  <si>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</si>
  <si>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</si>
  <si>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</si>
  <si>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</si>
  <si>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</si>
  <si>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</si>
  <si>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</si>
  <si>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</si>
  <si>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</si>
  <si>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</si>
  <si>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</si>
  <si>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</si>
  <si>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</si>
  <si>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</si>
  <si>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</si>
  <si>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</si>
  <si>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</si>
  <si>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</si>
  <si>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</si>
  <si>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</si>
  <si>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</si>
  <si>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</si>
  <si>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</si>
  <si>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</si>
  <si>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</si>
  <si>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</si>
  <si>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</si>
  <si>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</si>
  <si>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</si>
  <si>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</si>
  <si>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</si>
  <si>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</si>
  <si>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</si>
  <si>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</si>
  <si>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</si>
  <si>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</si>
  <si>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</si>
  <si>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</si>
  <si>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</si>
  <si>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</si>
  <si>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</si>
  <si>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</si>
  <si>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</si>
  <si>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</si>
  <si>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</si>
  <si>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</si>
  <si>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</si>
  <si>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</si>
  <si>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</si>
  <si>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</si>
  <si>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</si>
  <si>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</si>
  <si>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</si>
  <si>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</si>
  <si>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</si>
  <si>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</si>
  <si>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</si>
  <si>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</si>
  <si>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</si>
  <si>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</si>
  <si>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</si>
  <si>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</si>
  <si>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</si>
  <si>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</si>
  <si>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</si>
  <si>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</si>
  <si>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</si>
  <si>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</si>
  <si>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</si>
  <si>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</si>
  <si>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</si>
  <si>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</si>
  <si>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</si>
  <si>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</si>
  <si>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</si>
  <si>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</si>
  <si>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</si>
  <si>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</si>
  <si>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</si>
  <si>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</si>
  <si>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</si>
  <si>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</si>
  <si>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</si>
  <si>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</si>
  <si>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</si>
  <si>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</si>
  <si>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</si>
  <si>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</si>
  <si>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</si>
  <si>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</si>
  <si>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</si>
  <si>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</si>
  <si>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</si>
  <si>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</si>
  <si>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</si>
  <si>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</si>
  <si>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</si>
  <si>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</si>
  <si>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</si>
  <si>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</si>
  <si>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</si>
  <si>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</si>
  <si>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</si>
  <si>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</si>
  <si>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</si>
  <si>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</si>
  <si>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</si>
  <si>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</si>
  <si>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</si>
  <si>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</si>
  <si>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</si>
  <si>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</si>
  <si>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</si>
  <si>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</si>
  <si>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</si>
  <si>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</si>
  <si>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</si>
  <si>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</si>
  <si>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</si>
  <si>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</si>
  <si>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</si>
  <si>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</si>
  <si>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</si>
  <si>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</si>
  <si>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</si>
  <si>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</si>
  <si>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</si>
  <si>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</si>
  <si>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</si>
  <si>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</si>
  <si>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</si>
  <si>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</si>
  <si>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</si>
  <si>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</si>
  <si>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</si>
  <si>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</si>
  <si>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</si>
  <si>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</si>
  <si>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</si>
  <si>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</si>
  <si>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</si>
  <si>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</si>
  <si>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</si>
  <si>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</si>
  <si>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</si>
  <si>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</si>
  <si>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</si>
  <si>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</si>
  <si>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</si>
  <si>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</si>
  <si>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</si>
  <si>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</si>
  <si>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</si>
  <si>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</si>
  <si>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</si>
  <si>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</si>
  <si>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</si>
  <si>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</si>
  <si>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</si>
  <si>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</si>
  <si>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</si>
  <si>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</si>
  <si>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</si>
  <si>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</si>
  <si>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</si>
  <si>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</si>
  <si>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</si>
  <si>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</si>
  <si>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</si>
  <si>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</si>
  <si>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</si>
  <si>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</si>
  <si>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</si>
  <si>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</si>
  <si>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</si>
  <si>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</si>
  <si>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</si>
  <si>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</si>
  <si>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</si>
  <si>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</si>
  <si>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</si>
  <si>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</si>
  <si>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</si>
  <si>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</si>
  <si>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</si>
  <si>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</si>
  <si>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</si>
  <si>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</si>
  <si>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</si>
  <si>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</si>
  <si>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</si>
  <si>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</si>
  <si>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</si>
  <si>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</si>
  <si>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</si>
  <si>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</si>
  <si>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</si>
  <si>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</si>
  <si>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</si>
  <si>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</si>
  <si>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</si>
  <si>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</si>
  <si>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</si>
  <si>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</si>
  <si>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</si>
  <si>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</si>
  <si>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</si>
  <si>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</si>
  <si>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</si>
  <si>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</si>
  <si>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</si>
  <si>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</si>
  <si>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</si>
  <si>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</si>
  <si>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</si>
  <si>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</si>
  <si>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</si>
  <si>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</si>
  <si>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</si>
  <si>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</si>
  <si>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</si>
  <si>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</si>
  <si>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</si>
  <si>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</si>
  <si>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</si>
  <si>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</si>
  <si>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</si>
  <si>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</si>
  <si>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</si>
  <si>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</si>
  <si>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</si>
  <si>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</si>
  <si>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</si>
  <si>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</si>
  <si>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</si>
  <si>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</si>
  <si>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</si>
  <si>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</si>
  <si>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</si>
  <si>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</si>
  <si>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</si>
  <si>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</si>
  <si>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</si>
  <si>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</si>
  <si>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</si>
  <si>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</si>
  <si>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</si>
  <si>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</si>
  <si>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</si>
  <si>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</si>
  <si>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</si>
  <si>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</si>
  <si>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</si>
  <si>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</si>
  <si>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</si>
  <si>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</si>
  <si>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</si>
  <si>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</si>
  <si>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</si>
  <si>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</si>
  <si>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</si>
  <si>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</si>
  <si>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</si>
  <si>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</si>
  <si>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</si>
  <si>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</si>
  <si>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</si>
  <si>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</si>
  <si>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</si>
  <si>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</si>
  <si>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</si>
  <si>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</si>
  <si>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</si>
  <si>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</si>
  <si>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</si>
  <si>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</si>
  <si>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</si>
  <si>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</si>
  <si>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</si>
  <si>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</si>
  <si>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</si>
  <si>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</si>
  <si>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</si>
  <si>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</si>
  <si>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</si>
  <si>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</si>
  <si>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</si>
  <si>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</si>
  <si>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</si>
  <si>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</si>
  <si>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</si>
  <si>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</si>
  <si>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</si>
  <si>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</si>
  <si>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</si>
  <si>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</si>
  <si>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</si>
  <si>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</si>
  <si>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</si>
  <si>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</si>
  <si>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</si>
  <si>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</si>
  <si>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</si>
  <si>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</si>
  <si>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</si>
  <si>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</si>
  <si>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</si>
  <si>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</si>
  <si>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</si>
  <si>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</si>
  <si>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</si>
  <si>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</si>
  <si>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</si>
  <si>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</si>
  <si>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</si>
  <si>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</si>
  <si>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</si>
  <si>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</si>
  <si>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</si>
  <si>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</si>
  <si>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</si>
  <si>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</si>
  <si>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</si>
  <si>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</si>
  <si>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</si>
  <si>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</si>
  <si>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</si>
  <si>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</si>
  <si>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</si>
  <si>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</si>
  <si>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</si>
  <si>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</si>
  <si>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</si>
  <si>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</si>
  <si>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</si>
  <si>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</si>
  <si>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</si>
  <si>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</si>
  <si>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</si>
  <si>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</si>
  <si>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</si>
  <si>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</si>
  <si>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</si>
  <si>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</si>
  <si>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</si>
  <si>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</si>
  <si>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</si>
  <si>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</si>
  <si>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</si>
  <si>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</si>
  <si>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</si>
  <si>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</si>
  <si>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</si>
  <si>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</si>
  <si>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</si>
  <si>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</si>
  <si>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</si>
  <si>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</si>
  <si>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</si>
  <si>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</si>
  <si>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</si>
  <si>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</si>
  <si>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</si>
  <si>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</si>
  <si>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</si>
  <si>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</si>
  <si>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</si>
  <si>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</si>
  <si>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</si>
  <si>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</si>
  <si>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</si>
  <si>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</si>
  <si>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</si>
  <si>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</si>
  <si>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</si>
  <si>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</si>
  <si>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</si>
  <si>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</si>
  <si>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</si>
  <si>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</si>
  <si>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</si>
  <si>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</si>
  <si>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</si>
  <si>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</si>
  <si>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</si>
  <si>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</si>
  <si>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</si>
  <si>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</si>
  <si>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</si>
  <si>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</si>
  <si>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</si>
  <si>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</si>
  <si>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</si>
  <si>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</si>
  <si>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</si>
  <si>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</si>
  <si>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</si>
  <si>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</si>
  <si>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</si>
  <si>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</si>
  <si>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</si>
  <si>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</si>
  <si>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</si>
  <si>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</si>
  <si>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</si>
  <si>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</si>
  <si>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</si>
  <si>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</si>
  <si>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</si>
  <si>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</si>
  <si>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</si>
  <si>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</si>
  <si>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</si>
  <si>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</si>
  <si>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</si>
  <si>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</si>
  <si>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</si>
  <si>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</si>
  <si>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</si>
  <si>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</si>
  <si>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</si>
  <si>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</si>
  <si>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</si>
  <si>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</si>
  <si>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</si>
  <si>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</si>
  <si>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</si>
  <si>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</si>
  <si>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</si>
  <si>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</si>
  <si>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</si>
  <si>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</si>
  <si>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</si>
  <si>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</si>
  <si>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</si>
  <si>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</si>
  <si>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</si>
  <si>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</si>
  <si>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</si>
  <si>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</si>
  <si>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</si>
  <si>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</si>
  <si>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</si>
  <si>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</si>
  <si>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</si>
  <si>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</si>
  <si>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</si>
  <si>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</si>
  <si>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</si>
  <si>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</si>
  <si>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</si>
  <si>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</si>
  <si>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</si>
  <si>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</si>
  <si>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</si>
  <si>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</si>
  <si>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</si>
  <si>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</si>
  <si>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</si>
  <si>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</si>
  <si>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</si>
  <si>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</si>
  <si>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</si>
  <si>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</si>
  <si>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</si>
  <si>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</si>
  <si>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</si>
  <si>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</si>
  <si>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</si>
  <si>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</si>
  <si>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</si>
  <si>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</si>
  <si>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</si>
  <si>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</si>
  <si>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</si>
  <si>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</si>
  <si>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</si>
  <si>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</si>
  <si>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</si>
  <si>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</si>
  <si>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</si>
  <si>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</si>
  <si>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</si>
  <si>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</si>
  <si>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</si>
  <si>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</si>
  <si>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</si>
  <si>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</si>
  <si>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</si>
  <si>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</si>
  <si>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</si>
  <si>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</si>
  <si>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</si>
  <si>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</si>
  <si>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</si>
  <si>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</si>
  <si>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</si>
  <si>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</si>
  <si>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</si>
  <si>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</si>
  <si>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</si>
  <si>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</si>
  <si>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</si>
  <si>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</si>
  <si>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</si>
  <si>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</si>
  <si>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</si>
  <si>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</si>
  <si>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</si>
  <si>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</si>
  <si>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</si>
  <si>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</si>
  <si>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</si>
  <si>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</si>
  <si>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</si>
  <si>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</si>
  <si>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</si>
  <si>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</si>
  <si>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</si>
  <si>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</si>
  <si>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</si>
  <si>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</si>
  <si>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</si>
  <si>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</si>
  <si>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</si>
  <si>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</si>
  <si>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</si>
  <si>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</si>
  <si>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</si>
  <si>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</si>
  <si>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</si>
  <si>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</si>
  <si>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</si>
  <si>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</si>
  <si>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</si>
  <si>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</si>
  <si>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</si>
  <si>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</si>
  <si>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</si>
  <si>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</si>
  <si>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</si>
  <si>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</si>
  <si>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</si>
  <si>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</si>
  <si>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</si>
  <si>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</si>
  <si>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</si>
  <si>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</si>
  <si>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</si>
  <si>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</si>
  <si>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</si>
  <si>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</si>
  <si>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</si>
  <si>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</si>
  <si>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</si>
  <si>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</si>
  <si>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</si>
  <si>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</si>
  <si>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</si>
  <si>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</si>
  <si>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</si>
  <si>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</si>
  <si>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</si>
  <si>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</si>
  <si>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</si>
  <si>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</si>
  <si>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</si>
  <si>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</si>
  <si>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</si>
  <si>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</si>
  <si>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</si>
  <si>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</si>
  <si>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</si>
  <si>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</si>
  <si>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</si>
  <si>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</si>
  <si>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</si>
  <si>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</si>
  <si>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</si>
  <si>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</si>
  <si>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</si>
  <si>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</si>
  <si>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</si>
  <si>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</si>
  <si>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</si>
  <si>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</si>
  <si>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</si>
  <si>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</si>
  <si>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</si>
  <si>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</si>
  <si>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</si>
  <si>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</si>
  <si>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</si>
  <si>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</si>
  <si>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</si>
  <si>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</si>
  <si>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</si>
  <si>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</si>
  <si>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</si>
  <si>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</si>
  <si>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</si>
  <si>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</si>
  <si>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</si>
  <si>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</si>
  <si>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</si>
  <si>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</si>
  <si>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</si>
  <si>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</si>
  <si>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</si>
  <si>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</si>
  <si>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</si>
  <si>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</si>
  <si>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</si>
  <si>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</si>
  <si>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</si>
  <si>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</si>
  <si>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</si>
  <si>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</si>
  <si>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</si>
  <si>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</si>
  <si>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</si>
  <si>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</si>
  <si>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</si>
  <si>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</si>
  <si>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</si>
  <si>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</si>
  <si>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</si>
  <si>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</si>
  <si>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</si>
  <si>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</si>
  <si>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</si>
  <si>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</si>
  <si>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</si>
  <si>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</si>
  <si>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</si>
  <si>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</si>
  <si>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</si>
  <si>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</si>
  <si>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</si>
  <si>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</si>
  <si>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</si>
  <si>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</si>
  <si>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</si>
  <si>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</si>
  <si>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</si>
  <si>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</si>
  <si>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</si>
  <si>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</si>
  <si>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</si>
  <si>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</si>
  <si>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</si>
  <si>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</si>
  <si>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</si>
  <si>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</si>
  <si>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</si>
  <si>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</si>
  <si>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</si>
  <si>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</si>
  <si>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</si>
  <si>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</si>
  <si>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</si>
  <si>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</si>
  <si>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</si>
  <si>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</si>
  <si>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</si>
  <si>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</si>
  <si>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</si>
  <si>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</si>
  <si>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</si>
  <si>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</si>
  <si>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</si>
  <si>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</si>
  <si>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</si>
  <si>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</si>
  <si>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</si>
  <si>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</si>
  <si>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</si>
  <si>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</si>
  <si>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</si>
  <si>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</si>
  <si>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</si>
  <si>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</si>
  <si>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</si>
  <si>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</si>
  <si>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</si>
  <si>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</si>
  <si>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</si>
  <si>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</si>
  <si>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</si>
  <si>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</si>
  <si>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</si>
  <si>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</si>
  <si>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</si>
  <si>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</si>
  <si>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</si>
  <si>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</si>
  <si>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</si>
  <si>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</si>
  <si>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</si>
  <si>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</si>
  <si>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</si>
  <si>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</si>
  <si>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</si>
  <si>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</si>
  <si>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</si>
  <si>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</si>
  <si>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</si>
  <si>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</si>
  <si>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</si>
  <si>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</si>
  <si>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</si>
  <si>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</si>
  <si>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</si>
  <si>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</si>
  <si>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</si>
  <si>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</si>
  <si>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</si>
  <si>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</si>
  <si>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</si>
  <si>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</si>
  <si>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</si>
  <si>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</si>
  <si>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</si>
  <si>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</si>
  <si>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</si>
  <si>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</si>
  <si>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</si>
  <si>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</si>
  <si>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</si>
  <si>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</si>
  <si>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</si>
  <si>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</si>
  <si>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</si>
  <si>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</si>
  <si>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</si>
  <si>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</si>
  <si>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</si>
  <si>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</si>
  <si>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</si>
  <si>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</si>
  <si>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</si>
  <si>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</si>
  <si>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</si>
  <si>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</si>
  <si>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</si>
  <si>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</si>
  <si>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</si>
  <si>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</si>
  <si>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</si>
  <si>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</si>
  <si>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</si>
  <si>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</si>
  <si>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</si>
  <si>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</si>
  <si>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</si>
  <si>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</si>
  <si>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</si>
  <si>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</si>
  <si>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</si>
  <si>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</si>
  <si>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</si>
  <si>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</si>
  <si>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</si>
  <si>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</si>
  <si>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</si>
  <si>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</si>
  <si>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</si>
  <si>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</si>
  <si>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</si>
  <si>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</si>
  <si>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</si>
  <si>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</si>
  <si>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</si>
  <si>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</si>
  <si>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</si>
  <si>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</si>
  <si>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</si>
  <si>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</si>
  <si>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</si>
  <si>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</si>
  <si>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</si>
  <si>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</si>
  <si>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</si>
  <si>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</si>
  <si>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</si>
  <si>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</si>
  <si>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</si>
  <si>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</si>
  <si>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</si>
  <si>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</si>
  <si>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</si>
  <si>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</si>
  <si>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</si>
  <si>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</si>
  <si>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</si>
  <si>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</si>
  <si>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</si>
  <si>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</si>
  <si>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</si>
  <si>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</si>
  <si>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</si>
  <si>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</si>
  <si>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</si>
  <si>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</si>
  <si>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</si>
  <si>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</si>
  <si>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</si>
  <si>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</si>
  <si>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</si>
  <si>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</si>
  <si>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</si>
  <si>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</si>
  <si>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</si>
  <si>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</si>
  <si>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</si>
  <si>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</si>
  <si>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</si>
  <si>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</si>
  <si>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</si>
  <si>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</si>
  <si>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</si>
  <si>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</si>
  <si>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</si>
  <si>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</si>
  <si>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</si>
  <si>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</si>
  <si>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</si>
  <si>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</si>
  <si>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</si>
  <si>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</si>
  <si>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</si>
  <si>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</si>
  <si>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</si>
  <si>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</si>
  <si>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</si>
  <si>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</si>
  <si>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</si>
  <si>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</si>
  <si>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</si>
  <si>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</si>
  <si>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</si>
  <si>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</si>
  <si>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</si>
  <si>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</si>
  <si>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</si>
  <si>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</si>
  <si>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</si>
  <si>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</si>
  <si>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</si>
  <si>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</si>
  <si>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</si>
  <si>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</si>
  <si>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</si>
  <si>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</si>
  <si>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</si>
  <si>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</si>
  <si>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</si>
  <si>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</si>
  <si>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</si>
  <si>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</si>
  <si>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</si>
  <si>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</si>
  <si>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</si>
  <si>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</si>
  <si>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</si>
  <si>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</si>
  <si>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</si>
  <si>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</si>
  <si>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</si>
  <si>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</si>
  <si>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</si>
  <si>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</si>
  <si>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</si>
  <si>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</si>
  <si>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</si>
  <si>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</si>
  <si>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</si>
  <si>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</si>
  <si>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</si>
  <si>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</si>
  <si>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</si>
  <si>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</si>
  <si>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</si>
  <si>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</si>
  <si>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</si>
  <si>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</si>
  <si>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</si>
  <si>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</si>
  <si>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</si>
  <si>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</si>
  <si>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</si>
  <si>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</si>
  <si>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</si>
  <si>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</si>
  <si>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</si>
  <si>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</si>
  <si>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</si>
  <si>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</si>
  <si>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</si>
  <si>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</si>
  <si>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</si>
  <si>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</si>
  <si>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</si>
  <si>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</si>
  <si>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</si>
  <si>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</si>
  <si>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</si>
  <si>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</si>
  <si>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</si>
  <si>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</si>
  <si>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</si>
  <si>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</si>
  <si>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</si>
  <si>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</si>
  <si>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</si>
  <si>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</si>
  <si>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</si>
  <si>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</si>
  <si>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</si>
  <si>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</si>
  <si>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</si>
  <si>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</si>
  <si>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</si>
  <si>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</si>
  <si>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</si>
  <si>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</si>
  <si>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</si>
  <si>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</si>
  <si>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</si>
  <si>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</si>
  <si>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</si>
  <si>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</si>
  <si>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</si>
  <si>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</si>
  <si>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</si>
  <si>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</si>
  <si>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</si>
  <si>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</si>
  <si>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</si>
  <si>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</si>
  <si>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</si>
  <si>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</si>
  <si>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</si>
  <si>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</si>
  <si>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</si>
  <si>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</si>
  <si>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</si>
  <si>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</si>
  <si>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</si>
  <si>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</si>
  <si>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</si>
  <si>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</si>
  <si>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</si>
  <si>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</si>
  <si>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</si>
  <si>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</si>
  <si>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</si>
  <si>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</si>
  <si>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</si>
  <si>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</si>
  <si>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</si>
  <si>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</si>
  <si>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</si>
  <si>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</si>
  <si>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</si>
  <si>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</si>
  <si>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</si>
  <si>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</si>
  <si>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</si>
  <si>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</si>
  <si>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</si>
  <si>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</si>
  <si>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</si>
  <si>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</si>
  <si>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</si>
  <si>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</si>
  <si>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</si>
  <si>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</si>
  <si>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</si>
  <si>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</si>
  <si>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</si>
  <si>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</si>
  <si>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</si>
  <si>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</si>
  <si>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</si>
  <si>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</si>
  <si>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</si>
  <si>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</si>
  <si>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</si>
  <si>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</si>
  <si>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</si>
  <si>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</si>
  <si>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</si>
  <si>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</si>
  <si>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</si>
  <si>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</si>
  <si>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</si>
  <si>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</si>
  <si>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</si>
  <si>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</si>
  <si>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</si>
  <si>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</si>
  <si>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</si>
  <si>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</si>
  <si>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</si>
  <si>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</si>
  <si>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</si>
  <si>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</si>
  <si>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</si>
  <si>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</si>
  <si>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</si>
  <si>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</si>
  <si>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</si>
  <si>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</si>
  <si>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</si>
  <si>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</si>
  <si>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</si>
  <si>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</si>
  <si>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</si>
  <si>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</si>
  <si>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</si>
  <si>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</si>
  <si>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</si>
  <si>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</si>
  <si>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</si>
  <si>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</si>
  <si>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</si>
  <si>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</si>
  <si>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</si>
  <si>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</si>
  <si>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</si>
  <si>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</si>
  <si>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</si>
  <si>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</si>
  <si>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</si>
  <si>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</si>
  <si>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</si>
  <si>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</si>
  <si>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</si>
  <si>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</si>
  <si>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</si>
  <si>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</si>
  <si>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</si>
  <si>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</si>
  <si>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</si>
  <si>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</si>
  <si>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</si>
  <si>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</si>
  <si>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</si>
  <si>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</si>
  <si>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</si>
  <si>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</si>
  <si>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</si>
  <si>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</si>
  <si>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</si>
  <si>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</si>
  <si>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</si>
  <si>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</si>
  <si>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</si>
  <si>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</si>
  <si>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</si>
  <si>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</si>
  <si>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</si>
  <si>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</si>
  <si>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</si>
  <si>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</si>
  <si>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</si>
  <si>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</si>
  <si>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</si>
  <si>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</si>
  <si>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</si>
  <si>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</si>
  <si>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</si>
  <si>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</si>
  <si>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</si>
  <si>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</si>
  <si>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</si>
  <si>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</si>
  <si>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</si>
  <si>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</si>
  <si>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</si>
  <si>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</si>
  <si>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</si>
  <si>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</si>
  <si>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</si>
  <si>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</si>
  <si>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</si>
  <si>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</si>
  <si>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</si>
  <si>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</si>
  <si>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</si>
  <si>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</si>
  <si>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</si>
  <si>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</si>
  <si>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</si>
  <si>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</si>
  <si>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</si>
  <si>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</si>
  <si>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</si>
  <si>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</si>
  <si>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</si>
  <si>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</si>
  <si>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</si>
  <si>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</si>
  <si>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</si>
  <si>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</si>
  <si>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</si>
  <si>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</si>
  <si>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</si>
  <si>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</si>
  <si>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</si>
  <si>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</si>
  <si>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</si>
  <si>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</si>
  <si>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</si>
  <si>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</si>
  <si>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</si>
  <si>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</si>
  <si>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</si>
  <si>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</si>
  <si>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</si>
  <si>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</si>
  <si>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</si>
  <si>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</si>
  <si>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</si>
  <si>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</si>
  <si>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</si>
  <si>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</si>
  <si>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</si>
  <si>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</si>
  <si>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</si>
  <si>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</si>
  <si>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</si>
  <si>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</si>
  <si>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</si>
  <si>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</si>
  <si>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</si>
  <si>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</si>
  <si>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</si>
  <si>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</si>
  <si>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</si>
  <si>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</si>
  <si>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</si>
  <si>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</si>
  <si>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</si>
  <si>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</si>
  <si>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</si>
  <si>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</si>
  <si>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</si>
  <si>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</si>
  <si>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</si>
  <si>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</si>
  <si>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</si>
  <si>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</si>
  <si>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</si>
  <si>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</si>
  <si>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</si>
  <si>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</si>
  <si>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</si>
  <si>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</si>
  <si>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</si>
  <si>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</si>
  <si>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</si>
  <si>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</si>
  <si>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</si>
  <si>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</si>
  <si>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</si>
  <si>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</si>
  <si>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</si>
  <si>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</si>
  <si>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</si>
  <si>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</si>
  <si>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</si>
  <si>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</si>
  <si>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</si>
  <si>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</si>
  <si>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</si>
  <si>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</si>
  <si>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</si>
  <si>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</si>
  <si>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</si>
  <si>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</si>
  <si>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</si>
  <si>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</si>
  <si>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</si>
  <si>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</si>
  <si>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</si>
  <si>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</si>
  <si>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</si>
  <si>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</si>
  <si>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</si>
  <si>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</si>
  <si>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</si>
  <si>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</si>
  <si>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</si>
  <si>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</si>
  <si>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</si>
  <si>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</si>
  <si>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</si>
  <si>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</si>
  <si>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</si>
  <si>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</si>
  <si>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</si>
  <si>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</si>
  <si>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</si>
  <si>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</si>
  <si>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</si>
  <si>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</si>
  <si>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</si>
  <si>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</si>
  <si>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</si>
  <si>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</si>
  <si>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</si>
  <si>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</si>
  <si>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</si>
  <si>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</si>
  <si>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</si>
  <si>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</si>
  <si>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</si>
  <si>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</si>
  <si>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</si>
  <si>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</si>
  <si>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</si>
  <si>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</si>
  <si>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</si>
  <si>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</si>
  <si>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</si>
  <si>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</si>
  <si>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</si>
  <si>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</si>
  <si>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</si>
  <si>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</si>
  <si>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</si>
  <si>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</si>
  <si>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</si>
  <si>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</si>
  <si>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</si>
  <si>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</si>
  <si>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</si>
  <si>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</si>
  <si>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</si>
  <si>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</si>
  <si>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</si>
  <si>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</si>
  <si>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</si>
  <si>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</si>
  <si>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</si>
  <si>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</si>
  <si>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</si>
  <si>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</si>
  <si>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</si>
  <si>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</si>
  <si>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</si>
  <si>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</si>
  <si>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</si>
  <si>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</si>
  <si>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</si>
  <si>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</si>
  <si>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</si>
  <si>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</si>
  <si>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</si>
  <si>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</si>
  <si>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</si>
  <si>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</si>
  <si>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</si>
  <si>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</si>
  <si>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</si>
  <si>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</si>
  <si>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</si>
  <si>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</si>
  <si>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</si>
  <si>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</si>
  <si>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</si>
  <si>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</si>
  <si>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</si>
  <si>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</si>
  <si>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</si>
  <si>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</si>
  <si>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</si>
  <si>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</si>
  <si>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</si>
  <si>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</si>
  <si>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</si>
  <si>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</si>
  <si>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</si>
  <si>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</si>
  <si>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</si>
  <si>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</si>
  <si>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</si>
  <si>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</si>
  <si>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</si>
  <si>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</si>
  <si>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</si>
  <si>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</si>
  <si>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</si>
  <si>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</si>
  <si>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</si>
  <si>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</si>
  <si>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</si>
  <si>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</si>
  <si>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</si>
  <si>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</si>
  <si>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</si>
  <si>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</si>
  <si>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</si>
  <si>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</si>
  <si>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</si>
  <si>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</si>
  <si>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</si>
  <si>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</si>
  <si>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</si>
  <si>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</si>
  <si>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</si>
  <si>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</si>
  <si>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</si>
  <si>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</si>
  <si>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</si>
  <si>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</si>
  <si>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</si>
  <si>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</si>
  <si>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</si>
  <si>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</si>
  <si>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</si>
  <si>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</si>
  <si>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</si>
  <si>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</si>
  <si>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</si>
  <si>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</si>
  <si>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</si>
  <si>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</si>
  <si>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</si>
  <si>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</si>
  <si>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</si>
  <si>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</si>
  <si>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</si>
  <si>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</si>
  <si>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</si>
  <si>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</si>
  <si>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</si>
  <si>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</si>
  <si>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</si>
  <si>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</si>
  <si>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</si>
  <si>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</si>
  <si>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</si>
  <si>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</si>
  <si>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</si>
  <si>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</si>
  <si>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</si>
  <si>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</si>
  <si>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</si>
  <si>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</si>
  <si>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</si>
  <si>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</si>
  <si>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</si>
  <si>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</si>
  <si>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</si>
  <si>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</si>
  <si>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</si>
  <si>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</si>
  <si>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</si>
  <si>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</si>
  <si>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</si>
  <si>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</si>
  <si>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</si>
  <si>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</si>
  <si>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</si>
  <si>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</si>
  <si>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</si>
  <si>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</si>
  <si>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</si>
  <si>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</si>
  <si>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</si>
  <si>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</si>
  <si>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</si>
  <si>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</si>
  <si>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</si>
  <si>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</si>
  <si>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</si>
  <si>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</si>
  <si>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</si>
  <si>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</si>
  <si>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</si>
  <si>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</si>
  <si>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</si>
  <si>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</si>
  <si>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</si>
  <si>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</si>
  <si>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</si>
  <si>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</si>
  <si>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</si>
  <si>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</si>
  <si>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</si>
  <si>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</si>
  <si>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</si>
  <si>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</si>
  <si>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</si>
  <si>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</si>
  <si>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</si>
  <si>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</si>
  <si>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</si>
  <si>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</si>
  <si>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</si>
  <si>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</si>
  <si>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</si>
  <si>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</si>
  <si>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</si>
  <si>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</si>
  <si>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</si>
  <si>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</si>
  <si>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</si>
  <si>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</si>
  <si>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</si>
  <si>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</si>
  <si>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</si>
  <si>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</si>
  <si>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</si>
  <si>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</si>
  <si>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</si>
  <si>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</si>
  <si>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</si>
  <si>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</si>
  <si>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</si>
  <si>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</si>
  <si>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</si>
  <si>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</si>
  <si>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</si>
  <si>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</si>
  <si>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</si>
  <si>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</si>
  <si>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</si>
  <si>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</si>
  <si>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</si>
  <si>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</si>
  <si>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</si>
  <si>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</si>
  <si>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</si>
  <si>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</si>
  <si>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</si>
  <si>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</si>
  <si>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</si>
  <si>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</si>
  <si>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</si>
  <si>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</si>
  <si>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</si>
  <si>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</si>
  <si>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</si>
  <si>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</si>
  <si>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</si>
  <si>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</si>
  <si>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</si>
  <si>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</si>
  <si>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</si>
  <si>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</si>
  <si>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</si>
  <si>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</si>
  <si>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</si>
  <si>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</si>
  <si>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</si>
  <si>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</si>
  <si>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</si>
  <si>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</si>
  <si>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</si>
  <si>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</si>
  <si>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</si>
  <si>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</si>
  <si>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</si>
  <si>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</si>
  <si>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</si>
  <si>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</si>
  <si>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</si>
  <si>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</si>
  <si>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</si>
  <si>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</si>
  <si>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</si>
  <si>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</si>
  <si>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</si>
  <si>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</si>
  <si>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</si>
  <si>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</si>
  <si>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</si>
  <si>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</si>
  <si>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</si>
  <si>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</si>
  <si>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</si>
  <si>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</si>
  <si>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</si>
  <si>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</si>
  <si>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</si>
  <si>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</si>
  <si>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</si>
  <si>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</si>
  <si>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</si>
  <si>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</si>
  <si>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</si>
  <si>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</si>
  <si>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</si>
  <si>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</si>
  <si>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</si>
  <si>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</si>
  <si>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</si>
  <si>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</si>
  <si>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</si>
  <si>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</si>
  <si>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</si>
  <si>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</si>
  <si>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</si>
  <si>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</si>
  <si>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</si>
  <si>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</si>
  <si>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</si>
  <si>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</si>
  <si>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</si>
  <si>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</si>
  <si>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</si>
  <si>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</si>
  <si>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</si>
  <si>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</si>
  <si>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</si>
  <si>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</si>
  <si>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</si>
  <si>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</si>
  <si>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</si>
  <si>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</si>
  <si>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</si>
  <si>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</si>
  <si>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</si>
  <si>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</si>
  <si>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</si>
  <si>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</si>
  <si>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</si>
  <si>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</si>
  <si>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</si>
  <si>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</si>
  <si>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</si>
  <si>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</si>
  <si>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</si>
  <si>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</si>
  <si>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</si>
  <si>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</si>
  <si>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</si>
  <si>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</si>
  <si>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</si>
  <si>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</si>
  <si>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</si>
  <si>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</si>
  <si>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</si>
  <si>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</si>
  <si>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</si>
  <si>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</si>
  <si>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</si>
  <si>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</si>
  <si>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</si>
  <si>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</si>
  <si>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</si>
  <si>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</si>
  <si>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</si>
  <si>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</si>
  <si>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</si>
  <si>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</si>
  <si>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</si>
  <si>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</si>
  <si>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</si>
  <si>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</si>
  <si>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</si>
  <si>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</si>
  <si>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</si>
  <si>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</si>
  <si>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</si>
  <si>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</si>
  <si>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</si>
  <si>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</si>
  <si>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</si>
  <si>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</si>
  <si>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</si>
  <si>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</si>
  <si>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</si>
  <si>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</si>
  <si>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</si>
  <si>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</si>
  <si>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</si>
  <si>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</si>
  <si>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</si>
  <si>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</si>
  <si>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</si>
  <si>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</si>
  <si>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</si>
  <si>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</si>
  <si>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</si>
  <si>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</si>
  <si>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</si>
  <si>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</si>
  <si>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</si>
  <si>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</si>
  <si>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</si>
  <si>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</si>
  <si>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</si>
  <si>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</si>
  <si>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</si>
  <si>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</si>
  <si>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</si>
  <si>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</si>
  <si>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</si>
  <si>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</si>
  <si>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</si>
  <si>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</si>
  <si>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</si>
  <si>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</si>
  <si>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</si>
  <si>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</si>
  <si>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</si>
  <si>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</si>
  <si>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</si>
  <si>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</si>
  <si>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</si>
  <si>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</si>
  <si>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</si>
  <si>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</si>
  <si>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</si>
  <si>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</si>
  <si>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</si>
  <si>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</si>
  <si>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</si>
  <si>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</si>
  <si>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</si>
  <si>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</si>
  <si>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</si>
  <si>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</si>
  <si>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</si>
  <si>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</si>
  <si>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</si>
  <si>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</si>
  <si>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</si>
  <si>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</si>
  <si>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</si>
  <si>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</si>
  <si>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</si>
  <si>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</si>
  <si>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</si>
  <si>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</si>
  <si>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</si>
  <si>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</si>
  <si>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</si>
  <si>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</si>
  <si>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</si>
  <si>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</si>
  <si>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</si>
  <si>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</si>
  <si>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</si>
  <si>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</si>
  <si>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</si>
  <si>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</si>
  <si>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</si>
  <si>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</si>
  <si>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</si>
  <si>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</si>
  <si>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</si>
  <si>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</si>
  <si>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</si>
  <si>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</si>
  <si>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</si>
  <si>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</si>
  <si>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</si>
  <si>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</si>
  <si>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</si>
  <si>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</si>
  <si>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</si>
  <si>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</si>
  <si>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</si>
  <si>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</si>
  <si>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</si>
  <si>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</si>
  <si>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</si>
  <si>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</si>
  <si>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</si>
  <si>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</si>
  <si>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</si>
  <si>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</si>
  <si>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</si>
  <si>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</si>
  <si>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</si>
  <si>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</si>
  <si>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</si>
  <si>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</si>
  <si>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</si>
  <si>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</si>
  <si>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</si>
  <si>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</si>
  <si>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</si>
  <si>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</si>
  <si>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</si>
  <si>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</si>
  <si>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</si>
  <si>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</si>
  <si>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</si>
  <si>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</si>
  <si>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</si>
  <si>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</si>
  <si>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</si>
  <si>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</si>
  <si>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</si>
  <si>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</si>
  <si>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</si>
  <si>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</si>
  <si>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</si>
  <si>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</si>
  <si>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</si>
  <si>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</si>
  <si>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</si>
  <si>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</si>
  <si>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</si>
  <si>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</si>
  <si>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</si>
  <si>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</si>
  <si>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</si>
  <si>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</si>
  <si>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</si>
  <si>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</si>
  <si>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</si>
  <si>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</si>
  <si>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</si>
  <si>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</si>
  <si>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</si>
  <si>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</si>
  <si>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</si>
  <si>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</si>
  <si>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</si>
  <si>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</si>
  <si>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</si>
  <si>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</si>
  <si>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</si>
  <si>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</si>
  <si>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</si>
  <si>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</si>
  <si>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</si>
  <si>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</si>
  <si>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</si>
  <si>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</si>
  <si>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</si>
  <si>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</si>
  <si>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</si>
  <si>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</si>
  <si>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</si>
  <si>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</si>
  <si>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</si>
  <si>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</si>
  <si>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</si>
  <si>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</si>
  <si>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</si>
  <si>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</si>
  <si>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</si>
  <si>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</si>
  <si>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</si>
  <si>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</si>
  <si>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</si>
  <si>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</si>
  <si>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</si>
  <si>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</si>
  <si>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</si>
  <si>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</si>
  <si>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</si>
  <si>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</si>
  <si>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</si>
  <si>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</si>
  <si>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</si>
  <si>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</si>
  <si>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</si>
  <si>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</si>
  <si>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</si>
  <si>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</si>
  <si>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</si>
  <si>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</si>
  <si>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</si>
  <si>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</si>
  <si>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</si>
  <si>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</si>
  <si>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</si>
  <si>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</si>
  <si>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</si>
  <si>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</si>
  <si>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</si>
  <si>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</si>
  <si>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</si>
  <si>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</si>
  <si>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</si>
  <si>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</si>
  <si>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</si>
  <si>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</si>
  <si>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</si>
  <si>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</si>
  <si>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</si>
  <si>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</si>
  <si>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</si>
  <si>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</si>
  <si>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</si>
  <si>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</si>
  <si>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</si>
  <si>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</si>
  <si>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</si>
  <si>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</si>
  <si>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</si>
  <si>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</si>
  <si>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</si>
  <si>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</si>
  <si>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</si>
  <si>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</si>
  <si>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</si>
  <si>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</si>
  <si>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</si>
  <si>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</si>
  <si>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</si>
  <si>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</si>
  <si>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</si>
  <si>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</si>
  <si>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</si>
  <si>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</si>
  <si>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</si>
  <si>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</si>
  <si>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</si>
  <si>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</si>
  <si>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</si>
  <si>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</si>
  <si>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</si>
  <si>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</si>
  <si>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</si>
  <si>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</si>
  <si>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</si>
  <si>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</si>
  <si>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</si>
  <si>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</si>
  <si>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</si>
  <si>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</si>
  <si>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</si>
  <si>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</si>
  <si>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</si>
  <si>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</si>
  <si>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</si>
  <si>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</si>
  <si>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</si>
  <si>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</si>
  <si>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</si>
  <si>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</si>
  <si>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</si>
  <si>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</si>
  <si>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</si>
  <si>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</si>
  <si>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</si>
  <si>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</si>
  <si>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</si>
  <si>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</si>
  <si>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</si>
  <si>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</si>
  <si>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</si>
  <si>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</si>
  <si>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</si>
  <si>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</si>
  <si>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</si>
  <si>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</si>
  <si>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</si>
  <si>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</si>
  <si>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</si>
  <si>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</si>
  <si>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</si>
  <si>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</si>
  <si>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</si>
  <si>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</si>
  <si>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</si>
  <si>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</si>
  <si>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</si>
  <si>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</si>
  <si>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</si>
  <si>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</si>
  <si>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</si>
  <si>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</si>
  <si>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</si>
  <si>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</si>
  <si>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</si>
  <si>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</si>
  <si>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</si>
  <si>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</si>
  <si>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</si>
  <si>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</si>
  <si>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</si>
  <si>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</si>
  <si>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</si>
  <si>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</si>
  <si>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</si>
  <si>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</si>
  <si>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</si>
  <si>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</si>
  <si>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</si>
  <si>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</si>
  <si>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</si>
  <si>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</si>
  <si>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</si>
  <si>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</si>
  <si>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</si>
  <si>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</si>
  <si>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</si>
  <si>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</si>
  <si>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</si>
  <si>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</si>
  <si>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</si>
  <si>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</si>
  <si>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</si>
  <si>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</si>
  <si>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</si>
  <si>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</si>
  <si>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</si>
  <si>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</si>
  <si>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</si>
  <si>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</si>
  <si>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</si>
  <si>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</si>
  <si>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</si>
  <si>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</si>
  <si>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</si>
  <si>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</si>
  <si>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</si>
  <si>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</si>
  <si>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</si>
  <si>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</si>
  <si>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</si>
  <si>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</si>
  <si>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</si>
  <si>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</si>
  <si>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</si>
  <si>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</si>
  <si>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</si>
  <si>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</si>
  <si>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</si>
  <si>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</si>
  <si>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</si>
  <si>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</si>
  <si>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</si>
  <si>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</si>
  <si>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</si>
  <si>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</si>
  <si>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</si>
  <si>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</si>
  <si>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</si>
  <si>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</si>
  <si>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</si>
  <si>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</si>
  <si>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</si>
  <si>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</si>
  <si>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</si>
  <si>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</si>
  <si>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</si>
  <si>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</si>
  <si>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</si>
  <si>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</si>
  <si>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</si>
  <si>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</si>
  <si>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</si>
  <si>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</si>
  <si>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</si>
  <si>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</si>
  <si>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</si>
  <si>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</si>
  <si>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</si>
  <si>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</si>
  <si>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</si>
  <si>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</si>
  <si>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</si>
  <si>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</si>
  <si>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</si>
  <si>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</si>
  <si>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</si>
  <si>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</si>
  <si>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</si>
  <si>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</si>
  <si>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</si>
  <si>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</si>
  <si>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</si>
  <si>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</si>
  <si>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</si>
  <si>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</si>
  <si>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</si>
  <si>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</si>
  <si>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</si>
  <si>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</si>
  <si>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</si>
  <si>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</si>
  <si>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</si>
  <si>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</si>
  <si>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</si>
  <si>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</si>
  <si>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</si>
  <si>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</si>
  <si>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</si>
  <si>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</si>
  <si>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</si>
  <si>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</si>
  <si>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</si>
  <si>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</si>
  <si>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</si>
  <si>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</si>
  <si>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</si>
  <si>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</si>
  <si>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</si>
  <si>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</si>
  <si>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</si>
  <si>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</si>
  <si>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</si>
  <si>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</si>
  <si>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</si>
  <si>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</si>
  <si>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</si>
  <si>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</si>
  <si>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</si>
  <si>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</si>
  <si>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</si>
  <si>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</si>
  <si>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</si>
  <si>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</si>
  <si>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</si>
  <si>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</si>
  <si>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</si>
  <si>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</si>
  <si>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</si>
  <si>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</si>
  <si>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</si>
  <si>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</si>
  <si>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</si>
  <si>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</si>
  <si>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</si>
  <si>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</si>
  <si>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</si>
  <si>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</si>
  <si>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</si>
  <si>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</si>
  <si>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</si>
  <si>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</si>
  <si>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</si>
  <si>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</si>
  <si>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</si>
  <si>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</si>
  <si>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</si>
  <si>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</si>
  <si>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</si>
  <si>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</si>
  <si>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</si>
  <si>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</si>
  <si>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</si>
  <si>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</si>
  <si>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</si>
  <si>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</si>
  <si>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</si>
  <si>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</si>
  <si>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</si>
  <si>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</si>
  <si>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</si>
  <si>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</si>
  <si>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</si>
  <si>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</si>
  <si>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</si>
  <si>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</si>
  <si>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</si>
  <si>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</si>
  <si>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</si>
  <si>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</si>
  <si>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</si>
  <si>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</si>
  <si>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</si>
  <si>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</si>
  <si>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</si>
  <si>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</si>
  <si>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</si>
  <si>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</si>
  <si>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</si>
  <si>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</si>
  <si>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</si>
  <si>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</si>
  <si>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</si>
  <si>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</si>
  <si>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</si>
  <si>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</si>
  <si>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</si>
  <si>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</si>
  <si>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</si>
  <si>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</si>
  <si>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</si>
  <si>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</si>
  <si>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</si>
  <si>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</si>
  <si>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</si>
  <si>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</si>
  <si>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endprint</t>
  </si>
  <si>
    <t>Таня Узунова</t>
  </si>
  <si>
    <t>Георги Георгиев</t>
  </si>
  <si>
    <t>Силвия Дончева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</si>
</sst>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0" fillId="0" borderId="0" xfId="5" applyFont="1" applyAlignment="1">
      <alignment vertical="center" wrapText="1"/>
    </xf>
    <xf numFmtId="0" fontId="41" fillId="0" borderId="0" xfId="5" applyFont="1" applyAlignment="1">
      <alignmen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quotePrefix="1"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57" fillId="7" borderId="25"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0" fillId="0" borderId="3" xfId="0" applyBorder="1" applyAlignment="1">
      <alignment horizontal="center" vertical="center" wrapText="1"/>
    </xf>
    <xf numFmtId="0" fontId="36" fillId="0" borderId="2" xfId="5" applyFont="1" applyBorder="1" applyAlignment="1" applyProtection="1">
      <alignment horizontal="center" vertical="center"/>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vertical="center" wrapText="1"/>
    </xf>
    <xf numFmtId="0" fontId="47" fillId="7" borderId="14" xfId="12" applyFont="1" applyFill="1" applyBorder="1" applyAlignment="1">
      <alignment horizontal="lef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39" fillId="0" borderId="0" xfId="5" applyFont="1" applyAlignment="1">
      <alignment horizontal="left" vertical="center" wrapText="1"/>
    </xf>
    <xf numFmtId="0" fontId="34" fillId="0" borderId="0" xfId="5" applyAlignment="1">
      <alignment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1" fontId="4" fillId="0" borderId="2" xfId="4" applyNumberFormat="1" applyFont="1" applyBorder="1" applyAlignment="1">
      <alignment horizontal="left" vertical="center" wrapText="1"/>
    </xf>
    <xf numFmtId="0" fontId="0" fillId="0" borderId="3" xfId="0" applyBorder="1" applyAlignment="1">
      <alignment horizontal="left" vertical="center" wrapText="1"/>
    </xf>
    <xf numFmtId="0" fontId="47" fillId="7" borderId="25" xfId="12" quotePrefix="1" applyFont="1" applyFill="1" applyBorder="1" applyAlignment="1">
      <alignment horizontal="left" vertical="center" wrapText="1"/>
    </xf>
    <xf numFmtId="0" fontId="36" fillId="0" borderId="2" xfId="5" quotePrefix="1" applyFont="1" applyBorder="1" applyAlignment="1">
      <alignment horizontal="center" vertical="center" wrapText="1"/>
    </xf>
    <xf numFmtId="0" fontId="36" fillId="0" borderId="2" xfId="5" applyFont="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0" fontId="183" fillId="22" borderId="40" xfId="4" applyFont="1" applyFill="1" applyBorder="1" applyAlignment="1" applyProtection="1">
      <alignment wrapText="1"/>
    </xf>
    <xf numFmtId="0" fontId="269"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horizontal="left"/>
    </xf>
    <xf numFmtId="0" fontId="183" fillId="22" borderId="40" xfId="4" applyFont="1" applyFill="1" applyBorder="1" applyAlignment="1" applyProtection="1">
      <alignment vertical="center" wrapText="1"/>
    </xf>
    <xf numFmtId="0" fontId="269" fillId="22" borderId="40" xfId="4" applyFont="1" applyFill="1" applyBorder="1" applyAlignment="1" applyProtection="1">
      <alignment vertical="center" wrapText="1"/>
    </xf>
    <xf numFmtId="0" fontId="183" fillId="22" borderId="40" xfId="12" quotePrefix="1" applyFont="1" applyFill="1" applyBorder="1" applyAlignment="1" applyProtection="1">
      <alignment horizontal="left" vertical="center" wrapText="1"/>
    </xf>
    <xf numFmtId="0" fontId="269" fillId="22" borderId="40" xfId="4" applyFont="1" applyFill="1" applyBorder="1" applyAlignment="1" applyProtection="1">
      <alignment horizontal="left" vertical="center" wrapText="1"/>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quotePrefix="1" applyFont="1" applyFill="1" applyBorder="1" applyAlignment="1" applyProtection="1">
      <alignment horizontal="left" vertical="center"/>
    </xf>
    <xf numFmtId="3" fontId="270" fillId="18" borderId="25" xfId="4" applyNumberFormat="1" applyFont="1" applyFill="1" applyBorder="1" applyAlignment="1" applyProtection="1">
      <alignment horizontal="center" vertical="center"/>
      <protection locked="0"/>
    </xf>
    <xf numFmtId="3" fontId="270" fillId="18" borderId="40" xfId="4" applyNumberFormat="1" applyFont="1" applyFill="1" applyBorder="1" applyAlignment="1" applyProtection="1">
      <alignment horizontal="center" vertical="center"/>
      <protection locked="0"/>
    </xf>
    <xf numFmtId="3" fontId="270"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1"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2"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271"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2" fillId="29" borderId="40" xfId="4" applyFont="1" applyFill="1" applyBorder="1" applyAlignment="1">
      <alignment vertical="center" wrapText="1"/>
    </xf>
    <xf numFmtId="0" fontId="185" fillId="25" borderId="40" xfId="12" quotePrefix="1" applyFont="1" applyFill="1" applyBorder="1" applyAlignment="1">
      <alignment horizontal="left" vertical="center" wrapText="1"/>
    </xf>
    <xf numFmtId="0" fontId="273" fillId="25" borderId="40" xfId="4" applyFont="1" applyFill="1" applyBorder="1" applyAlignment="1">
      <alignment horizontal="left" vertical="center" wrapText="1"/>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165" fontId="4" fillId="16" borderId="0" xfId="4" applyNumberFormat="1" applyFont="1" applyFill="1" applyBorder="1" applyAlignment="1" applyProtection="1">
      <alignment horizontal="left"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85" fillId="25" borderId="40" xfId="12" quotePrefix="1" applyFont="1" applyFill="1" applyBorder="1" applyAlignment="1" applyProtection="1">
      <alignment horizontal="left" vertical="center" wrapText="1"/>
    </xf>
    <xf numFmtId="0" fontId="273" fillId="25" borderId="40" xfId="4" applyFont="1" applyFill="1" applyBorder="1" applyAlignment="1" applyProtection="1">
      <alignment horizontal="left" vertical="center" wrapText="1"/>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0</v>
      </c>
      <c r="Q2" s="1641" t="str">
        <f>+OTCHET!F15</f>
        <v>БЮДЖЕТ</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45777</v>
      </c>
      <c r="M6" s="1488"/>
      <c r="N6" s="1681" t="s">
        <v>1476</v>
      </c>
      <c r="O6" s="1480"/>
      <c r="P6" s="1823">
        <f>OTCHET!F9</f>
        <v>45777</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45777</v>
      </c>
      <c r="H9" s="1488"/>
      <c r="I9" s="1514">
        <f>+L4</f>
        <v>2025</v>
      </c>
      <c r="J9" s="1634">
        <f>+L6</f>
        <v>45777</v>
      </c>
      <c r="K9" s="1635"/>
      <c r="L9" s="1633">
        <f>+L6</f>
        <v>45777</v>
      </c>
      <c r="M9" s="1635"/>
      <c r="N9" s="1636">
        <f>+L6</f>
        <v>45777</v>
      </c>
      <c r="O9" s="1515"/>
      <c r="P9" s="1654">
        <f>+L4</f>
        <v>2025</v>
      </c>
      <c r="Q9" s="1653">
        <f>OTCHET!F9</f>
        <v>45777</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14899640</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14899640</v>
      </c>
      <c r="O14" s="1843"/>
      <c r="P14" s="1734">
        <f>+ROUND(+OTCHET!E90+OTCHET!E93+OTCHET!E94+OTCHET!E113+OTCHET!E114,0)</f>
        <v>41086100</v>
      </c>
      <c r="Q14" s="1733">
        <f>+ROUND(+OTCHET!F90+OTCHET!F93+OTCHET!F94+OTCHET!F113+OTCHET!F114,0)</f>
        <v>14899640</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250000</v>
      </c>
      <c r="G16" s="1824">
        <f t="shared" si="1"/>
        <v>68676</v>
      </c>
      <c r="H16" s="1488"/>
      <c r="I16" s="1825">
        <f t="shared" si="2"/>
        <v>0</v>
      </c>
      <c r="J16" s="1824">
        <f t="shared" si="3"/>
        <v>0</v>
      </c>
      <c r="K16" s="1698"/>
      <c r="L16" s="1824">
        <f t="shared" si="4"/>
        <v>0</v>
      </c>
      <c r="M16" s="1698"/>
      <c r="N16" s="1700">
        <f t="shared" si="5"/>
        <v>68676</v>
      </c>
      <c r="O16" s="1843"/>
      <c r="P16" s="1825">
        <f>+ROUND(+OTCHET!E108+OTCHET!E109,0)</f>
        <v>250000</v>
      </c>
      <c r="Q16" s="1824">
        <f>+ROUND(+OTCHET!F108+OTCHET!F109,0)</f>
        <v>68676</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0</v>
      </c>
      <c r="H17" s="1488"/>
      <c r="I17" s="1825">
        <f t="shared" si="2"/>
        <v>0</v>
      </c>
      <c r="J17" s="1824">
        <f t="shared" si="3"/>
        <v>0</v>
      </c>
      <c r="K17" s="1698"/>
      <c r="L17" s="1824">
        <f t="shared" si="4"/>
        <v>0</v>
      </c>
      <c r="M17" s="1698"/>
      <c r="N17" s="1700">
        <f t="shared" si="5"/>
        <v>0</v>
      </c>
      <c r="O17" s="1843"/>
      <c r="P17" s="1825">
        <f>+ROUND(OTCHET!E77,0)</f>
        <v>0</v>
      </c>
      <c r="Q17" s="1824">
        <f>+ROUND(OTCHET!F77,0)</f>
        <v>0</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7846200</v>
      </c>
      <c r="G18" s="1824">
        <f t="shared" si="1"/>
        <v>1772085</v>
      </c>
      <c r="H18" s="1488"/>
      <c r="I18" s="1825">
        <f t="shared" si="2"/>
        <v>0</v>
      </c>
      <c r="J18" s="1824">
        <f t="shared" si="3"/>
        <v>0</v>
      </c>
      <c r="K18" s="1698"/>
      <c r="L18" s="1824">
        <f t="shared" si="4"/>
        <v>0</v>
      </c>
      <c r="M18" s="1698"/>
      <c r="N18" s="1700">
        <f t="shared" si="5"/>
        <v>1772085</v>
      </c>
      <c r="O18" s="1843"/>
      <c r="P18" s="1825">
        <f>+ROUND(OTCHET!E78+OTCHET!E79,0)</f>
        <v>7846200</v>
      </c>
      <c r="Q18" s="1824">
        <f>+ROUND(OTCHET!F78+OTCHET!F79,0)</f>
        <v>1772085</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1698</v>
      </c>
      <c r="H20" s="1488"/>
      <c r="I20" s="1825">
        <f t="shared" si="2"/>
        <v>0</v>
      </c>
      <c r="J20" s="1824">
        <f t="shared" si="3"/>
        <v>0</v>
      </c>
      <c r="K20" s="1698"/>
      <c r="L20" s="1824">
        <f t="shared" si="4"/>
        <v>0</v>
      </c>
      <c r="M20" s="1698"/>
      <c r="N20" s="1700">
        <f t="shared" si="5"/>
        <v>1698</v>
      </c>
      <c r="O20" s="1843"/>
      <c r="P20" s="1825">
        <f>+ROUND(+SUM(OTCHET!E81:E89),0)</f>
        <v>0</v>
      </c>
      <c r="Q20" s="1824">
        <f>+ROUND(+SUM(OTCHET!F81:F89),0)</f>
        <v>1698</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310822</v>
      </c>
      <c r="H22" s="1488"/>
      <c r="I22" s="1734">
        <f t="shared" si="2"/>
        <v>0</v>
      </c>
      <c r="J22" s="1733">
        <f t="shared" si="3"/>
        <v>0</v>
      </c>
      <c r="K22" s="1698"/>
      <c r="L22" s="1733">
        <f t="shared" si="4"/>
        <v>0</v>
      </c>
      <c r="M22" s="1698"/>
      <c r="N22" s="1701">
        <f t="shared" si="5"/>
        <v>310822</v>
      </c>
      <c r="O22" s="1843"/>
      <c r="P22" s="1734">
        <f>+ROUND(OTCHET!E111+OTCHET!E112+OTCHET!E118,0)</f>
        <v>0</v>
      </c>
      <c r="Q22" s="1733">
        <f>+ROUND(OTCHET!F111+OTCHET!F112+OTCHET!F118,0)</f>
        <v>310822</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17052921</v>
      </c>
      <c r="H23" s="1488"/>
      <c r="I23" s="1703">
        <f>+ROUND(+SUM(I13,I14,I16,I17,I18,I19,I20,I21,I22),0)</f>
        <v>0</v>
      </c>
      <c r="J23" s="1702">
        <f>+ROUND(+SUM(J13,J14,J16,J17,J18,J19,J20,J21,J22),0)</f>
        <v>0</v>
      </c>
      <c r="K23" s="1698"/>
      <c r="L23" s="1702">
        <f>+ROUND(+SUM(L13,L14,L16,L17,L18,L19,L20,L21,L22),0)</f>
        <v>0</v>
      </c>
      <c r="M23" s="1698"/>
      <c r="N23" s="1704">
        <f>+ROUND(+SUM(N13,N14,N16,N17,N18,N19,N20,N21,N22),0)</f>
        <v>17052921</v>
      </c>
      <c r="O23" s="1843"/>
      <c r="P23" s="1703">
        <f>+ROUND(+SUM(P13,P14,P16,P17,P18,P19,P20,P21,P22),0)</f>
        <v>49182300</v>
      </c>
      <c r="Q23" s="1702">
        <f>+ROUND(+SUM(Q13,Q14,Q16,Q17,Q18,Q19,Q20,Q21,Q22),0)</f>
        <v>17052921</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4000000</v>
      </c>
      <c r="G26" s="1824">
        <f>+IF($P$2=0,$Q26,0)</f>
        <v>28868</v>
      </c>
      <c r="H26" s="1488"/>
      <c r="I26" s="1825">
        <f>+IF(OR($P$2=98,$P$2=42,$P$2=96,$P$2=97),$P26,0)</f>
        <v>0</v>
      </c>
      <c r="J26" s="1824">
        <f>+IF(OR($P$2=98,$P$2=42,$P$2=96,$P$2=97),$Q26,0)</f>
        <v>0</v>
      </c>
      <c r="K26" s="1698"/>
      <c r="L26" s="1824">
        <f>+IF($P$2=33,$Q26,0)</f>
        <v>0</v>
      </c>
      <c r="M26" s="1698"/>
      <c r="N26" s="1700">
        <f>+ROUND(+G26+J26+L26,0)</f>
        <v>28868</v>
      </c>
      <c r="O26" s="1843"/>
      <c r="P26" s="1825">
        <f>+ROUND(+SUM(OTCHET!E124:E132)+OTCHET!E134,0)</f>
        <v>4000000</v>
      </c>
      <c r="Q26" s="1824">
        <f>+ROUND(+SUM(OTCHET!F124:F132)+OTCHET!F134,0)</f>
        <v>28868</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4000000</v>
      </c>
      <c r="G28" s="1702">
        <f>+ROUND(+SUM(G25:G27),0)</f>
        <v>28868</v>
      </c>
      <c r="H28" s="1488"/>
      <c r="I28" s="1703">
        <f>+ROUND(+SUM(I25:I27),0)</f>
        <v>0</v>
      </c>
      <c r="J28" s="1702">
        <f>+ROUND(+SUM(J25:J27),0)</f>
        <v>0</v>
      </c>
      <c r="K28" s="1698"/>
      <c r="L28" s="1702">
        <f>+ROUND(+SUM(L25:L27),0)</f>
        <v>0</v>
      </c>
      <c r="M28" s="1698"/>
      <c r="N28" s="1704">
        <f>+ROUND(+SUM(N25:N27),0)</f>
        <v>28868</v>
      </c>
      <c r="O28" s="1843"/>
      <c r="P28" s="1703">
        <f>+ROUND(+SUM(P25:P27),0)</f>
        <v>4000000</v>
      </c>
      <c r="Q28" s="1702">
        <f>+ROUND(+SUM(Q25:Q27),0)</f>
        <v>28868</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-12</v>
      </c>
      <c r="H35" s="1488"/>
      <c r="I35" s="1703">
        <f>+IF(OR($P$2=98,$P$2=42,$P$2=96,$P$2=97),$P35,0)</f>
        <v>0</v>
      </c>
      <c r="J35" s="1702">
        <f>+IF(OR($P$2=98,$P$2=42,$P$2=96,$P$2=97),$Q35,0)</f>
        <v>0</v>
      </c>
      <c r="K35" s="1698"/>
      <c r="L35" s="1702">
        <f>+IF($P$2=33,$Q35,0)</f>
        <v>0</v>
      </c>
      <c r="M35" s="1698"/>
      <c r="N35" s="1704">
        <f t="shared" ref="N35:N40" si="6">+ROUND(+G35+J35+L35,0)</f>
        <v>-12</v>
      </c>
      <c r="O35" s="1843"/>
      <c r="P35" s="1703">
        <f>+ROUND(+OTCHET!E119+OTCHET!E117,0)</f>
        <v>-60000</v>
      </c>
      <c r="Q35" s="1702">
        <f>+ROUND(+OTCHET!F119+OTCHET!F117,0)</f>
        <v>-12</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-12</v>
      </c>
      <c r="H37" s="1488"/>
      <c r="I37" s="1829">
        <f>+IF(OR($P$2=98,$P$2=42,$P$2=96,$P$2=97),$P37,0)</f>
        <v>0</v>
      </c>
      <c r="J37" s="1828">
        <f>+IF(OR($P$2=98,$P$2=42,$P$2=96,$P$2=97),$Q37,0)</f>
        <v>0</v>
      </c>
      <c r="K37" s="1698"/>
      <c r="L37" s="1828">
        <f>+IF($P$2=33,$Q37,0)</f>
        <v>0</v>
      </c>
      <c r="M37" s="1698"/>
      <c r="N37" s="1723">
        <f t="shared" si="6"/>
        <v>-12</v>
      </c>
      <c r="O37" s="1843"/>
      <c r="P37" s="1829">
        <f>+ROUND(OTCHET!E121,0)</f>
        <v>0</v>
      </c>
      <c r="Q37" s="1828">
        <f>+ROUND(OTCHET!F121,0)</f>
        <v>-12</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352105</v>
      </c>
      <c r="H40" s="1488"/>
      <c r="I40" s="1703">
        <f>+IF(OR($P$2=98,$P$2=42,$P$2=96,$P$2=97),$P40,0)</f>
        <v>0</v>
      </c>
      <c r="J40" s="1702">
        <f>+IF(OR($P$2=98,$P$2=42,$P$2=96,$P$2=97),$Q40,0)</f>
        <v>0</v>
      </c>
      <c r="K40" s="1698"/>
      <c r="L40" s="1702">
        <f>+IF($P$2=33,$Q40,0)</f>
        <v>0</v>
      </c>
      <c r="M40" s="1698"/>
      <c r="N40" s="1704">
        <f t="shared" si="6"/>
        <v>352105</v>
      </c>
      <c r="O40" s="1843"/>
      <c r="P40" s="1703">
        <f>+ROUND(OTCHET!E115+OTCHET!E116,0)</f>
        <v>0</v>
      </c>
      <c r="Q40" s="1702">
        <f>+ROUND(OTCHET!F115+OTCHET!F116,0)</f>
        <v>352105</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0</v>
      </c>
      <c r="G43" s="1824">
        <f>+IF($P$2=0,$Q43,0)</f>
        <v>349692</v>
      </c>
      <c r="H43" s="1488"/>
      <c r="I43" s="1825">
        <f>+IF(OR($P$2=98,$P$2=42,$P$2=96,$P$2=97),$P43,0)</f>
        <v>0</v>
      </c>
      <c r="J43" s="1824">
        <f>+IF(OR($P$2=98,$P$2=42,$P$2=96,$P$2=97),$Q43,0)</f>
        <v>0</v>
      </c>
      <c r="K43" s="1698"/>
      <c r="L43" s="1824">
        <f>+IF($P$2=33,$Q43,0)</f>
        <v>0</v>
      </c>
      <c r="M43" s="1698"/>
      <c r="N43" s="1700">
        <f>+ROUND(+G43+J43+L43,0)</f>
        <v>349692</v>
      </c>
      <c r="O43" s="1843"/>
      <c r="P43" s="1825">
        <f>+ROUND(+SUM(OTCHET!E143:E148)+SUM(OTCHET!E161:E166),0)</f>
        <v>0</v>
      </c>
      <c r="Q43" s="1824">
        <f>+ROUND(+SUM(OTCHET!F143:F148)+SUM(OTCHET!F161:F166),0)</f>
        <v>349692</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0</v>
      </c>
      <c r="G46" s="1702">
        <f>+ROUND(+SUM(G42:G45),0)</f>
        <v>349692</v>
      </c>
      <c r="H46" s="1488"/>
      <c r="I46" s="1703">
        <f>+ROUND(+SUM(I42:I45),0)</f>
        <v>0</v>
      </c>
      <c r="J46" s="1702">
        <f>+ROUND(+SUM(J42:J45),0)</f>
        <v>0</v>
      </c>
      <c r="K46" s="1698"/>
      <c r="L46" s="1702">
        <f>+ROUND(+SUM(L42:L45),0)</f>
        <v>0</v>
      </c>
      <c r="M46" s="1698"/>
      <c r="N46" s="1704">
        <f>+ROUND(+SUM(N42:N45),0)</f>
        <v>349692</v>
      </c>
      <c r="O46" s="1843"/>
      <c r="P46" s="1703">
        <f>+ROUND(+SUM(P42:P45),0)</f>
        <v>0</v>
      </c>
      <c r="Q46" s="1702">
        <f>+ROUND(+SUM(Q42:Q45),0)</f>
        <v>349692</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53122300</v>
      </c>
      <c r="G48" s="1726">
        <f>+ROUND(G23+G28+G35+G40+G46,0)</f>
        <v>17783574</v>
      </c>
      <c r="H48" s="1488"/>
      <c r="I48" s="1727">
        <f>+ROUND(I23+I28+I35+I40+I46,0)</f>
        <v>0</v>
      </c>
      <c r="J48" s="1726">
        <f>+ROUND(J23+J28+J35+J40+J46,0)</f>
        <v>0</v>
      </c>
      <c r="K48" s="1698"/>
      <c r="L48" s="1726">
        <f>+ROUND(L23+L28+L35+L40+L46,0)</f>
        <v>0</v>
      </c>
      <c r="M48" s="1698"/>
      <c r="N48" s="1728">
        <f>+ROUND(N23+N28+N35+N40+N46,0)</f>
        <v>17783574</v>
      </c>
      <c r="O48" s="1845"/>
      <c r="P48" s="1727">
        <f>+ROUND(P23+P28+P35+P40+P46,0)</f>
        <v>53122300</v>
      </c>
      <c r="Q48" s="1726">
        <f>+ROUND(Q23+Q28+Q35+Q40+Q46,0)</f>
        <v>17783574</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135738178</v>
      </c>
      <c r="G51" s="1707">
        <f>+IF($P$2=0,$Q51,0)</f>
        <v>67813595</v>
      </c>
      <c r="H51" s="1488"/>
      <c r="I51" s="1708">
        <f>+IF(OR($P$2=98,$P$2=42,$P$2=96,$P$2=97),$P51,0)</f>
        <v>0</v>
      </c>
      <c r="J51" s="1707">
        <f>+IF(OR($P$2=98,$P$2=42,$P$2=96,$P$2=97),$Q51,0)</f>
        <v>0</v>
      </c>
      <c r="K51" s="1698"/>
      <c r="L51" s="1707">
        <f>+IF($P$2=33,$Q51,0)</f>
        <v>0</v>
      </c>
      <c r="M51" s="1698"/>
      <c r="N51" s="1709">
        <f>+ROUND(+G51+J51+L51,0)</f>
        <v>67813595</v>
      </c>
      <c r="O51" s="1843"/>
      <c r="P51" s="1708">
        <f>+ROUND(OTCHET!E205-SUM(OTCHET!E217:E219)+OTCHET!E274+IF(+OR(OTCHET!$F$12="5500",OTCHET!$F$12="5600"),0,+OTCHET!E300),0)</f>
        <v>135738178</v>
      </c>
      <c r="Q51" s="1707">
        <f>+ROUND(OTCHET!F205-SUM(OTCHET!F217:F219)+OTCHET!F274+IF(+OR(OTCHET!$F$12="5500",OTCHET!$F$12="5600"),0,+OTCHET!F300),0)</f>
        <v>67813595</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3521622</v>
      </c>
      <c r="G52" s="1733">
        <f>+IF($P$2=0,$Q52,0)</f>
        <v>1470604</v>
      </c>
      <c r="H52" s="1488"/>
      <c r="I52" s="1734">
        <f>+IF(OR($P$2=98,$P$2=42,$P$2=96,$P$2=97),$P52,0)</f>
        <v>0</v>
      </c>
      <c r="J52" s="1733">
        <f>+IF(OR($P$2=98,$P$2=42,$P$2=96,$P$2=97),$Q52,0)</f>
        <v>0</v>
      </c>
      <c r="K52" s="1698"/>
      <c r="L52" s="1733">
        <f>+IF($P$2=33,$Q52,0)</f>
        <v>0</v>
      </c>
      <c r="M52" s="1698"/>
      <c r="N52" s="1701">
        <f>+ROUND(+G52+J52+L52,0)</f>
        <v>1470604</v>
      </c>
      <c r="O52" s="1843"/>
      <c r="P52" s="1734">
        <f>+ROUND(+SUM(OTCHET!E217:E219),0)</f>
        <v>3521622</v>
      </c>
      <c r="Q52" s="1733">
        <f>+ROUND(+SUM(OTCHET!F217:F219),0)</f>
        <v>1470604</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1026900</v>
      </c>
      <c r="G53" s="1733">
        <f>+IF($P$2=0,$Q53,0)</f>
        <v>618511</v>
      </c>
      <c r="H53" s="1488"/>
      <c r="I53" s="1734">
        <f>+IF(OR($P$2=98,$P$2=42,$P$2=96,$P$2=97),$P53,0)</f>
        <v>0</v>
      </c>
      <c r="J53" s="1733">
        <f>+IF(OR($P$2=98,$P$2=42,$P$2=96,$P$2=97),$Q53,0)</f>
        <v>0</v>
      </c>
      <c r="K53" s="1698"/>
      <c r="L53" s="1733">
        <f>+IF($P$2=33,$Q53,0)</f>
        <v>0</v>
      </c>
      <c r="M53" s="1698"/>
      <c r="N53" s="1701">
        <f>+ROUND(+G53+J53+L53,0)</f>
        <v>618511</v>
      </c>
      <c r="O53" s="1843"/>
      <c r="P53" s="1734">
        <f>+ROUND(OTCHET!E223,0)</f>
        <v>1026900</v>
      </c>
      <c r="Q53" s="1733">
        <f>+ROUND(OTCHET!F223,0)</f>
        <v>618511</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45439100</v>
      </c>
      <c r="G54" s="1733">
        <f>+IF($P$2=0,$Q54,0)</f>
        <v>13461350</v>
      </c>
      <c r="H54" s="1488"/>
      <c r="I54" s="1734">
        <f>+IF(OR($P$2=98,$P$2=42,$P$2=96,$P$2=97),$P54,0)</f>
        <v>0</v>
      </c>
      <c r="J54" s="1733">
        <f>+IF(OR($P$2=98,$P$2=42,$P$2=96,$P$2=97),$Q54,0)</f>
        <v>0</v>
      </c>
      <c r="K54" s="1698"/>
      <c r="L54" s="1733">
        <f>+IF($P$2=33,$Q54,0)</f>
        <v>0</v>
      </c>
      <c r="M54" s="1698"/>
      <c r="N54" s="1701">
        <f>+ROUND(+G54+J54+L54,0)</f>
        <v>13461350</v>
      </c>
      <c r="O54" s="1843"/>
      <c r="P54" s="1734">
        <f>+ROUND(OTCHET!E187+OTCHET!E190,0)</f>
        <v>45439100</v>
      </c>
      <c r="Q54" s="1733">
        <f>+ROUND(OTCHET!F187+OTCHET!F190,0)</f>
        <v>13461350</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12704600</v>
      </c>
      <c r="G55" s="1733">
        <f>+IF($P$2=0,$Q55,0)</f>
        <v>3863197</v>
      </c>
      <c r="H55" s="1488"/>
      <c r="I55" s="1734">
        <f>+IF(OR($P$2=98,$P$2=42,$P$2=96,$P$2=97),$P55,0)</f>
        <v>0</v>
      </c>
      <c r="J55" s="1733">
        <f>+IF(OR($P$2=98,$P$2=42,$P$2=96,$P$2=97),$Q55,0)</f>
        <v>0</v>
      </c>
      <c r="K55" s="1698"/>
      <c r="L55" s="1733">
        <f>+IF($P$2=33,$Q55,0)</f>
        <v>0</v>
      </c>
      <c r="M55" s="1698"/>
      <c r="N55" s="1701">
        <f>+ROUND(+G55+J55+L55,0)</f>
        <v>3863197</v>
      </c>
      <c r="O55" s="1843"/>
      <c r="P55" s="1734">
        <f>+ROUND(OTCHET!E196+OTCHET!E204,0)</f>
        <v>12704600</v>
      </c>
      <c r="Q55" s="1733">
        <f>+ROUND(OTCHET!F196+OTCHET!F204,0)</f>
        <v>3863197</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198430400</v>
      </c>
      <c r="G56" s="1729">
        <f>+ROUND(+SUM(G51:G55),0)</f>
        <v>87227257</v>
      </c>
      <c r="H56" s="1488"/>
      <c r="I56" s="1730">
        <f>+ROUND(+SUM(I51:I55),0)</f>
        <v>0</v>
      </c>
      <c r="J56" s="1729">
        <f>+ROUND(+SUM(J51:J55),0)</f>
        <v>0</v>
      </c>
      <c r="K56" s="1698"/>
      <c r="L56" s="1729">
        <f>+ROUND(+SUM(L51:L55),0)</f>
        <v>0</v>
      </c>
      <c r="M56" s="1698"/>
      <c r="N56" s="1731">
        <f>+ROUND(+SUM(N51:N55),0)</f>
        <v>87227257</v>
      </c>
      <c r="O56" s="1843"/>
      <c r="P56" s="1730">
        <f>+ROUND(+SUM(P51:P55),0)</f>
        <v>198430400</v>
      </c>
      <c r="Q56" s="1729">
        <f>+ROUND(+SUM(Q51:Q55),0)</f>
        <v>87227257</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16927800</v>
      </c>
      <c r="G59" s="1733">
        <f>+IF($P$2=0,$Q59,0)</f>
        <v>2298120</v>
      </c>
      <c r="H59" s="1488"/>
      <c r="I59" s="1734">
        <f>+IF(OR($P$2=98,$P$2=42,$P$2=96,$P$2=97),$P59,0)</f>
        <v>0</v>
      </c>
      <c r="J59" s="1733">
        <f>+IF(OR($P$2=98,$P$2=42,$P$2=96,$P$2=97),$Q59,0)</f>
        <v>0</v>
      </c>
      <c r="K59" s="1698"/>
      <c r="L59" s="1733">
        <f>+IF($P$2=33,$Q59,0)</f>
        <v>0</v>
      </c>
      <c r="M59" s="1698"/>
      <c r="N59" s="1701">
        <f>+ROUND(+G59+J59+L59,0)</f>
        <v>2298120</v>
      </c>
      <c r="O59" s="1843"/>
      <c r="P59" s="1734">
        <f>+ROUND(+OTCHET!E278+OTCHET!E279,0)</f>
        <v>16927800</v>
      </c>
      <c r="Q59" s="1733">
        <f>+ROUND(+OTCHET!F278+OTCHET!F279,0)</f>
        <v>2298120</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1593300</v>
      </c>
      <c r="G60" s="1733">
        <f>+IF($P$2=0,$Q60,0)</f>
        <v>1152516</v>
      </c>
      <c r="H60" s="1488"/>
      <c r="I60" s="1734">
        <f>+IF(OR($P$2=98,$P$2=42,$P$2=96,$P$2=97),$P60,0)</f>
        <v>0</v>
      </c>
      <c r="J60" s="1733">
        <f>+IF(OR($P$2=98,$P$2=42,$P$2=96,$P$2=97),$Q60,0)</f>
        <v>0</v>
      </c>
      <c r="K60" s="1698"/>
      <c r="L60" s="1733">
        <f>+IF($P$2=33,$Q60,0)</f>
        <v>0</v>
      </c>
      <c r="M60" s="1698"/>
      <c r="N60" s="1701">
        <f>+ROUND(+G60+J60+L60,0)</f>
        <v>1152516</v>
      </c>
      <c r="O60" s="1843"/>
      <c r="P60" s="1734">
        <f>+ROUND(OTCHET!E287,0)</f>
        <v>1593300</v>
      </c>
      <c r="Q60" s="1733">
        <f>+ROUND(OTCHET!F287,0)</f>
        <v>1152516</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18521100</v>
      </c>
      <c r="G63" s="1729">
        <f>+ROUND(+SUM(G58:G61),0)</f>
        <v>3450636</v>
      </c>
      <c r="H63" s="1488"/>
      <c r="I63" s="1730">
        <f>+ROUND(+SUM(I58:I61),0)</f>
        <v>0</v>
      </c>
      <c r="J63" s="1729">
        <f>+ROUND(+SUM(J58:J61),0)</f>
        <v>0</v>
      </c>
      <c r="K63" s="1698"/>
      <c r="L63" s="1729">
        <f>+ROUND(+SUM(L58:L61),0)</f>
        <v>0</v>
      </c>
      <c r="M63" s="1698"/>
      <c r="N63" s="1731">
        <f>+ROUND(+SUM(N58:N61),0)</f>
        <v>3450636</v>
      </c>
      <c r="O63" s="1843"/>
      <c r="P63" s="1730">
        <f>+ROUND(+SUM(P58:P61),0)</f>
        <v>18521100</v>
      </c>
      <c r="Q63" s="1729">
        <f>+ROUND(+SUM(Q58:Q61),0)</f>
        <v>3450636</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5344500</v>
      </c>
      <c r="G73" s="1707">
        <f>+IF($P$2=0,$Q73,0)</f>
        <v>1092936</v>
      </c>
      <c r="H73" s="1488"/>
      <c r="I73" s="1708">
        <f>+IF(OR($P$2=98,$P$2=42,$P$2=96,$P$2=97),$P73,0)</f>
        <v>0</v>
      </c>
      <c r="J73" s="1707">
        <f>+IF(OR($P$2=98,$P$2=42,$P$2=96,$P$2=97),$Q73,0)</f>
        <v>0</v>
      </c>
      <c r="K73" s="1698"/>
      <c r="L73" s="1707">
        <f>+IF($P$2=33,$Q73,0)</f>
        <v>0</v>
      </c>
      <c r="M73" s="1698"/>
      <c r="N73" s="1709">
        <f>+ROUND(+G73+J73+L73,0)</f>
        <v>1092936</v>
      </c>
      <c r="O73" s="1843"/>
      <c r="P73" s="1708">
        <f>+ROUND(+OTCHET!E252+OTCHET!E268+OTCHET!E272+OTCHET!E273+OTCHET!E276,0)</f>
        <v>5344500</v>
      </c>
      <c r="Q73" s="1707">
        <f>+ROUND(+OTCHET!F252+OTCHET!F268+OTCHET!F272+OTCHET!F273+OTCHET!F276,0)</f>
        <v>1092936</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1500000</v>
      </c>
      <c r="G74" s="1733">
        <f>+IF($P$2=0,$Q74,0)</f>
        <v>135352</v>
      </c>
      <c r="H74" s="1488"/>
      <c r="I74" s="1734">
        <f>+IF(OR($P$2=98,$P$2=42,$P$2=96,$P$2=97),$P74,0)</f>
        <v>0</v>
      </c>
      <c r="J74" s="1733">
        <f>+IF(OR($P$2=98,$P$2=42,$P$2=96,$P$2=97),$Q74,0)</f>
        <v>0</v>
      </c>
      <c r="K74" s="1698"/>
      <c r="L74" s="1733">
        <f>+IF($P$2=33,$Q74,0)</f>
        <v>0</v>
      </c>
      <c r="M74" s="1698"/>
      <c r="N74" s="1701">
        <f>+ROUND(+G74+J74+L74,0)</f>
        <v>135352</v>
      </c>
      <c r="O74" s="1843"/>
      <c r="P74" s="1734">
        <f>+ROUND(OTCHET!E277+OTCHET!E291-OTCHET!E295,0)</f>
        <v>1500000</v>
      </c>
      <c r="Q74" s="1733">
        <f>+ROUND(OTCHET!F277+OTCHET!F291-OTCHET!F295,0)</f>
        <v>135352</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6844500</v>
      </c>
      <c r="G75" s="1729">
        <f>+ROUND(+SUM(G73:G74),0)</f>
        <v>1228288</v>
      </c>
      <c r="H75" s="1488"/>
      <c r="I75" s="1730">
        <f>+ROUND(+SUM(I73:I74),0)</f>
        <v>0</v>
      </c>
      <c r="J75" s="1729">
        <f>+ROUND(+SUM(J73:J74),0)</f>
        <v>0</v>
      </c>
      <c r="K75" s="1698"/>
      <c r="L75" s="1729">
        <f>+ROUND(+SUM(L73:L74),0)</f>
        <v>0</v>
      </c>
      <c r="M75" s="1698"/>
      <c r="N75" s="1731">
        <f>+ROUND(+SUM(N73:N74),0)</f>
        <v>1228288</v>
      </c>
      <c r="O75" s="1843"/>
      <c r="P75" s="1730">
        <f>+ROUND(+SUM(P73:P74),0)</f>
        <v>6844500</v>
      </c>
      <c r="Q75" s="1729">
        <f>+ROUND(+SUM(Q73:Q74),0)</f>
        <v>1228288</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223796000</v>
      </c>
      <c r="G77" s="1735">
        <f>+ROUND(G56+G63+G67+G71+G75,0)</f>
        <v>91906181</v>
      </c>
      <c r="H77" s="1488"/>
      <c r="I77" s="1737">
        <f>+ROUND(I56+I63+I67+I71+I75,0)</f>
        <v>0</v>
      </c>
      <c r="J77" s="1736">
        <f>+ROUND(J56+J63+J67+J71+J75,0)</f>
        <v>0</v>
      </c>
      <c r="K77" s="1698"/>
      <c r="L77" s="1736">
        <f>+ROUND(L56+L63+L67+L71+L75,0)</f>
        <v>0</v>
      </c>
      <c r="M77" s="1698"/>
      <c r="N77" s="1738">
        <f>+ROUND(N56+N63+N67+N71+N75,0)</f>
        <v>91906181</v>
      </c>
      <c r="O77" s="1843"/>
      <c r="P77" s="1737">
        <f>+ROUND(P56+P63+P67+P71+P75,0)</f>
        <v>223796000</v>
      </c>
      <c r="Q77" s="1735">
        <f>+ROUND(Q56+Q63+Q67+Q71+Q75,0)</f>
        <v>91906181</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170673700</v>
      </c>
      <c r="G79" s="1725">
        <f>+IF($P$2=0,$Q79,0)</f>
        <v>76440006</v>
      </c>
      <c r="H79" s="1488"/>
      <c r="I79" s="1697">
        <f>+IF(OR($P$2=98,$P$2=42,$P$2=96,$P$2=97),$P79,0)</f>
        <v>0</v>
      </c>
      <c r="J79" s="1725">
        <f>+IF(OR($P$2=98,$P$2=42,$P$2=96,$P$2=97),$Q79,0)</f>
        <v>0</v>
      </c>
      <c r="K79" s="1698"/>
      <c r="L79" s="1725">
        <f>+IF($P$2=33,$Q79,0)</f>
        <v>0</v>
      </c>
      <c r="M79" s="1698"/>
      <c r="N79" s="1699">
        <f>+ROUND(+G79+J79+L79,0)</f>
        <v>76440006</v>
      </c>
      <c r="O79" s="1843"/>
      <c r="P79" s="1697">
        <f>+ROUND(OTCHET!E422,0)</f>
        <v>170673700</v>
      </c>
      <c r="Q79" s="1725">
        <f>+ROUND(OTCHET!F422,0)</f>
        <v>76440006</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170673700</v>
      </c>
      <c r="G81" s="1739">
        <f>+ROUND(G79+G80,0)</f>
        <v>76440006</v>
      </c>
      <c r="H81" s="1488"/>
      <c r="I81" s="1740">
        <f>+ROUND(I79+I80,0)</f>
        <v>0</v>
      </c>
      <c r="J81" s="1739">
        <f>+ROUND(J79+J80,0)</f>
        <v>0</v>
      </c>
      <c r="K81" s="1698"/>
      <c r="L81" s="1739">
        <f>+ROUND(L79+L80,0)</f>
        <v>0</v>
      </c>
      <c r="M81" s="1698"/>
      <c r="N81" s="1741">
        <f>+ROUND(N79+N80,0)</f>
        <v>76440006</v>
      </c>
      <c r="O81" s="1843"/>
      <c r="P81" s="1740">
        <f>+ROUND(P79+P80,0)</f>
        <v>170673700</v>
      </c>
      <c r="Q81" s="1739">
        <f>+ROUND(Q79+Q80,0)</f>
        <v>76440006</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2317399</v>
      </c>
      <c r="H83" s="1488"/>
      <c r="I83" s="1742">
        <f>+ROUND(I48,0)-ROUND(I77,0)+ROUND(I81,0)</f>
        <v>0</v>
      </c>
      <c r="J83" s="1743">
        <f>+ROUND(J48,0)-ROUND(J77,0)+ROUND(J81,0)</f>
        <v>0</v>
      </c>
      <c r="K83" s="1698"/>
      <c r="L83" s="1743">
        <f>+ROUND(L48,0)-ROUND(L77,0)+ROUND(L81,0)</f>
        <v>0</v>
      </c>
      <c r="M83" s="1698"/>
      <c r="N83" s="1744">
        <f>+ROUND(N48,0)-ROUND(N77,0)+ROUND(N81,0)</f>
        <v>2317399</v>
      </c>
      <c r="O83" s="1745"/>
      <c r="P83" s="1742">
        <f>+ROUND(P48,0)-ROUND(P77,0)+ROUND(P81,0)</f>
        <v>0</v>
      </c>
      <c r="Q83" s="1743">
        <f>+ROUND(Q48,0)-ROUND(Q77,0)+ROUND(Q81,0)</f>
        <v>2317399</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-2317399</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-2317399</v>
      </c>
      <c r="O84" s="1745"/>
      <c r="P84" s="1746">
        <f>+ROUND(P101,0)+ROUND(P120,0)+ROUND(P127,0)-ROUND(P132,0)</f>
        <v>0</v>
      </c>
      <c r="Q84" s="1747">
        <f>+ROUND(Q101,0)+ROUND(Q120,0)+ROUND(Q127,0)-ROUND(Q132,0)</f>
        <v>-2317399</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-206</v>
      </c>
      <c r="H113" s="1488"/>
      <c r="I113" s="1734">
        <f>+IF(OR($P$2=98,$P$2=42,$P$2=96,$P$2=97),$P113,0)</f>
        <v>0</v>
      </c>
      <c r="J113" s="1733">
        <f>+IF(OR($P$2=98,$P$2=42,$P$2=96,$P$2=97),$Q113,0)</f>
        <v>0</v>
      </c>
      <c r="K113" s="1698"/>
      <c r="L113" s="1733">
        <f>+IF($P$2=33,$Q113,0)</f>
        <v>0</v>
      </c>
      <c r="M113" s="1698"/>
      <c r="N113" s="1701">
        <f>+ROUND(+G113+J113+L113,0)</f>
        <v>-206</v>
      </c>
      <c r="O113" s="1843"/>
      <c r="P113" s="1734">
        <f>+ROUND(OTCHET!E551,0)</f>
        <v>0</v>
      </c>
      <c r="Q113" s="1733">
        <f>+ROUND(OTCHET!F551,0)</f>
        <v>-206</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-206</v>
      </c>
      <c r="H114" s="1488"/>
      <c r="I114" s="1730">
        <f>+ROUND(+SUM(I112:I113),0)</f>
        <v>0</v>
      </c>
      <c r="J114" s="1729">
        <f>+ROUND(+SUM(J112:J113),0)</f>
        <v>0</v>
      </c>
      <c r="K114" s="1698"/>
      <c r="L114" s="1729">
        <f>+ROUND(+SUM(L112:L113),0)</f>
        <v>0</v>
      </c>
      <c r="M114" s="1698"/>
      <c r="N114" s="1731">
        <f>+ROUND(+SUM(N112:N113),0)</f>
        <v>-206</v>
      </c>
      <c r="O114" s="1843"/>
      <c r="P114" s="1730">
        <f>+ROUND(+SUM(P112:P113),0)</f>
        <v>0</v>
      </c>
      <c r="Q114" s="1729">
        <f>+ROUND(+SUM(Q112:Q113),0)</f>
        <v>-206</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44866</v>
      </c>
      <c r="H116" s="1488"/>
      <c r="I116" s="1708">
        <f>+IF(OR($P$2=98,$P$2=42,$P$2=96,$P$2=97),$P116,0)</f>
        <v>0</v>
      </c>
      <c r="J116" s="1707">
        <f>+IF(OR($P$2=98,$P$2=42,$P$2=96,$P$2=97),$Q116,0)</f>
        <v>0</v>
      </c>
      <c r="K116" s="1698"/>
      <c r="L116" s="1707">
        <f>+IF($P$2=33,$Q116,0)</f>
        <v>0</v>
      </c>
      <c r="M116" s="1698"/>
      <c r="N116" s="1709">
        <f>+ROUND(+G116+J116+L116,0)</f>
        <v>44866</v>
      </c>
      <c r="O116" s="1843"/>
      <c r="P116" s="1708">
        <f>+ROUND(OTCHET!E548+OTCHET!E549+OTCHET!E565+OTCHET!E566,0)</f>
        <v>0</v>
      </c>
      <c r="Q116" s="1707">
        <f>+ROUND(OTCHET!F548+OTCHET!F549+OTCHET!F565+OTCHET!F566,0)</f>
        <v>44866</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-68822</v>
      </c>
      <c r="H118" s="1488"/>
      <c r="I118" s="1730">
        <f>+ROUND(+SUM(I116:I117),0)</f>
        <v>0</v>
      </c>
      <c r="J118" s="1729">
        <f>+ROUND(+SUM(J116:J117),0)</f>
        <v>0</v>
      </c>
      <c r="K118" s="1698"/>
      <c r="L118" s="1729">
        <f>+ROUND(+SUM(L116:L117),0)</f>
        <v>0</v>
      </c>
      <c r="M118" s="1698"/>
      <c r="N118" s="1731">
        <f>+ROUND(+SUM(N116:N117),0)</f>
        <v>-68822</v>
      </c>
      <c r="O118" s="1843"/>
      <c r="P118" s="1730">
        <f>+ROUND(+SUM(P116:P117),0)</f>
        <v>0</v>
      </c>
      <c r="Q118" s="1729">
        <f>+ROUND(+SUM(Q116:Q117),0)</f>
        <v>-68822</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-69028</v>
      </c>
      <c r="H120" s="1488"/>
      <c r="I120" s="1749">
        <f>+ROUND(I106+I110+I114+I118,0)</f>
        <v>0</v>
      </c>
      <c r="J120" s="1736">
        <f>+ROUND(J106+J110+J114+J118,0)</f>
        <v>0</v>
      </c>
      <c r="K120" s="1698"/>
      <c r="L120" s="1736">
        <f>+ROUND(L106+L110+L114+L118,0)</f>
        <v>0</v>
      </c>
      <c r="M120" s="1698"/>
      <c r="N120" s="1738">
        <f>+ROUND(N106+N110+N114+N118,0)</f>
        <v>-69028</v>
      </c>
      <c r="O120" s="1843"/>
      <c r="P120" s="1749">
        <f>+ROUND(P106+P110+P114+P118,0)</f>
        <v>0</v>
      </c>
      <c r="Q120" s="1736">
        <f>+ROUND(Q106+Q110+Q114+Q118,0)</f>
        <v>-69028</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714789</v>
      </c>
      <c r="H123" s="1488"/>
      <c r="I123" s="1734">
        <f>+IF(OR($P$2=98,$P$2=42,$P$2=96,$P$2=97),$P123,0)</f>
        <v>0</v>
      </c>
      <c r="J123" s="1733">
        <f>+IF(OR($P$2=98,$P$2=42,$P$2=96,$P$2=97),$Q123,0)</f>
        <v>0</v>
      </c>
      <c r="K123" s="1698"/>
      <c r="L123" s="1733">
        <f>+IF($P$2=33,$Q123,0)</f>
        <v>0</v>
      </c>
      <c r="M123" s="1698"/>
      <c r="N123" s="1701">
        <f>+ROUND(+G123+J123+L123,0)</f>
        <v>714789</v>
      </c>
      <c r="O123" s="1843"/>
      <c r="P123" s="1734">
        <f>+ROUND(OTCHET!E527,0)</f>
        <v>0</v>
      </c>
      <c r="Q123" s="1733">
        <f>+ROUND(OTCHET!F527,0)</f>
        <v>714789</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0</v>
      </c>
      <c r="H124" s="1488"/>
      <c r="I124" s="1734">
        <f>+IF(OR($P$2=98,$P$2=42,$P$2=96,$P$2=97),$P124,0)</f>
        <v>0</v>
      </c>
      <c r="J124" s="1733">
        <f>+IF(OR($P$2=98,$P$2=42,$P$2=96,$P$2=97),$Q124,0)</f>
        <v>0</v>
      </c>
      <c r="K124" s="1698"/>
      <c r="L124" s="1733">
        <f>+IF($P$2=33,$Q124,0)</f>
        <v>0</v>
      </c>
      <c r="M124" s="1698"/>
      <c r="N124" s="1701">
        <f>+ROUND(+G124+J124+L124,0)</f>
        <v>0</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0</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098" t="s">
        <v>1685</v>
      </c>
      <c r="T126" s="2099"/>
      <c r="U126" s="2100"/>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714789</v>
      </c>
      <c r="H127" s="1488"/>
      <c r="I127" s="1740">
        <f>+ROUND(+I122+I123+I124+I126,0)</f>
        <v>0</v>
      </c>
      <c r="J127" s="1739">
        <f>+ROUND(+J122+J123+J124+J126,0)</f>
        <v>0</v>
      </c>
      <c r="K127" s="1698"/>
      <c r="L127" s="1739">
        <f>+ROUND(+L122+L123+L124+L126,0)</f>
        <v>0</v>
      </c>
      <c r="M127" s="1698"/>
      <c r="N127" s="1741">
        <f>+ROUND(+N122+N123+N124+N126,0)</f>
        <v>714789</v>
      </c>
      <c r="O127" s="1843"/>
      <c r="P127" s="1740">
        <f>+ROUND(+P122+P123+P124+P126,0)</f>
        <v>0</v>
      </c>
      <c r="Q127" s="1739">
        <f>+ROUND(+Q122+Q123+Q124+Q126,0)</f>
        <v>714789</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-692200</v>
      </c>
      <c r="H130" s="1488"/>
      <c r="I130" s="1734">
        <f>+IF(OR($P$2=98,$P$2=42,$P$2=96,$P$2=97),$P130,0)</f>
        <v>0</v>
      </c>
      <c r="J130" s="1733">
        <f>+IF(OR($P$2=98,$P$2=42,$P$2=96,$P$2=97),$Q130,0)</f>
        <v>0</v>
      </c>
      <c r="K130" s="1698"/>
      <c r="L130" s="1733">
        <f>+IF($P$2=33,$Q130,0)</f>
        <v>0</v>
      </c>
      <c r="M130" s="1698"/>
      <c r="N130" s="1701">
        <f>+ROUND(+G130+J130+L130,0)</f>
        <v>-692200</v>
      </c>
      <c r="O130" s="1843"/>
      <c r="P130" s="1734">
        <f>+ROUND(OTCHET!E583+OTCHET!E588,0)</f>
        <v>0</v>
      </c>
      <c r="Q130" s="1733">
        <f>+ROUND(OTCHET!F583+OTCHET!F588,0)</f>
        <v>-692200</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36177293</v>
      </c>
      <c r="H131" s="1488"/>
      <c r="I131" s="1734">
        <f>+IF(OR($P$2=98,$P$2=42,$P$2=96,$P$2=97),$P131,0)</f>
        <v>0</v>
      </c>
      <c r="J131" s="1733">
        <f>+IF(OR($P$2=98,$P$2=42,$P$2=96,$P$2=97),$Q131,0)</f>
        <v>0</v>
      </c>
      <c r="K131" s="1698"/>
      <c r="L131" s="1733">
        <f>+IF($P$2=33,$Q131,0)</f>
        <v>0</v>
      </c>
      <c r="M131" s="1698"/>
      <c r="N131" s="1701">
        <f>+ROUND(+G131+J131+L131,0)</f>
        <v>36177293</v>
      </c>
      <c r="O131" s="1843"/>
      <c r="P131" s="1734">
        <f>+ROUND(-SUM(OTCHET!E576:E581)-SUM(OTCHET!E586:E587)-IF(AND(OTCHET!$F$12="9900",+OTCHET!$E$15=0),0,SUM(OTCHET!E592:E593)),0)</f>
        <v>0</v>
      </c>
      <c r="Q131" s="1733">
        <f>+ROUND(-SUM(OTCHET!F576:F581)-SUM(OTCHET!F586:F587)-IF(AND(OTCHET!$F$12="9900",+OTCHET!$E$15=0),0,SUM(OTCHET!F592:F593)),0)</f>
        <v>36177293</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2963160</v>
      </c>
      <c r="H132" s="1488"/>
      <c r="I132" s="1753">
        <f>+ROUND(+I131-I129-I130,0)</f>
        <v>0</v>
      </c>
      <c r="J132" s="1754">
        <f>+ROUND(+J131-J129-J130,0)</f>
        <v>0</v>
      </c>
      <c r="K132" s="1698"/>
      <c r="L132" s="1754">
        <f>+ROUND(+L131-L129-L130,0)</f>
        <v>0</v>
      </c>
      <c r="M132" s="1698"/>
      <c r="N132" s="1846">
        <f>+ROUND(+N131-N129-N130,0)</f>
        <v>2963160</v>
      </c>
      <c r="O132" s="1843"/>
      <c r="P132" s="1753">
        <f>+ROUND(+P131-P129-P130,0)</f>
        <v>0</v>
      </c>
      <c r="Q132" s="1754">
        <f>+ROUND(+Q131-Q129-Q130,0)</f>
        <v>2963160</v>
      </c>
      <c r="R132" s="1680"/>
      <c r="S132" s="2101" t="s">
        <v>1690</v>
      </c>
      <c r="T132" s="2102"/>
      <c r="U132" s="2103"/>
      <c r="V132" s="1572"/>
      <c r="W132" s="1573"/>
      <c r="X132" s="1574"/>
      <c r="Y132" s="1573"/>
      <c r="Z132" s="1573"/>
    </row>
    <row r="133" spans="1:26" s="1486" customFormat="1" ht="16.5" customHeight="1" thickTop="1">
      <c r="A133" s="1480"/>
      <c r="B133" s="2104">
        <f>+IF(+SUM(F133:N133)=0,0,"Контрола: дефицит/излишък = финансиране с обратен знак (Г. + Д. = 0)")</f>
        <v>0</v>
      </c>
      <c r="C133" s="2104"/>
      <c r="D133" s="2104"/>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0</v>
      </c>
      <c r="D134" s="1528" t="s">
        <v>1590</v>
      </c>
      <c r="E134" s="1488"/>
      <c r="F134" s="2105"/>
      <c r="G134" s="2105"/>
      <c r="H134" s="1488"/>
      <c r="I134" s="1596" t="s">
        <v>1591</v>
      </c>
      <c r="J134" s="1597"/>
      <c r="K134" s="1488"/>
      <c r="L134" s="2105"/>
      <c r="M134" s="2105"/>
      <c r="N134" s="2105"/>
      <c r="O134" s="1594"/>
      <c r="P134" s="2106"/>
      <c r="Q134" s="2106"/>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G17 I17:U17 F2:H2 J2:U2 I57:U58 I51:M51 R51:U51 I70:U72 I69:O69 R69:U69 I126:U126 I124:O124 R124:U124 I130:M130 I129:M129 R129:U129 I132:M132 I131:M131 R131:U131 I24:U25 I22:M22 T22:U22 R22 I11:U12 F11:G13 I14:M14 T14:U14 R14 F126:G126 K23 M23 O23 R23:U23 F24:G25 F128:G128 I128:U128 K127 M127 O127 R127:U127 I13:O13 R13:U13 F19:G19 F27:G27 F29:G34 F38:G39 G36 F49:G50 F57:G58 F61:G62 F64:G72 F76:G76 F78:G78 F80:G80 F85:G112 G82 F115:G115 F113 F114 F119:G119 F116 F117 F118 F121:G122 F120 F124:G124 F123 F132 F129 F130 F131 F21:G21 F20 F22 F37 F41:G42 F40 F44:G45 F43 F47:G47 F46 F84 I115:U115 I113:M113 O113:P113 I114:M114 O114:P114 I119:U119 I116:M116 O116:P116 I117:M117 O117:P117 I118:M118 O118:P118 I121:U122 I120:M120 O120:P120 I123:M123 O123:P123 O129 O130:P130 O131 O132:P132 O14 I16:M16 O16 I19:U19 I18:M18 O18 I21:U21 I20:M20 O20:P20 O22 I27:U27 I26:M26 O26 I29:U34 I28:M28 O28 I36:O36 I35:M35 O35 I38:U39 I37:M37 O37:P37 I41:U42 I40:M40 O40:P40 I44:U45 I43:M43 O43:P43 I47:U47 I46:M46 O46:P46 I49:U50 I48:M48 O48 O51 I52:M52 O52 I53:M53 O53 I54:M54 O54 I55:M55 O55 I56:M56 O56 I61:U62 I59:M59 O59 I60:M60 O60 I64:U68 I63:M63 O63 I76:U76 I73:M73 O73 I74:M74 O74 I75:M75 O75 I78:U78 I77:M77 O77 I80:U80 I79:M79 O79 I82:O82 I81:M81 O81 I85:U112 I83:M83 O83 I84:M84 O84:P84 R16:U16 R18:U18 R26:U26 R28:U28 R35:U35 Q36:U36 R48:U48 R52:U52 R53:U53 R54:U54 R55:U55 R56:U56 R59:U59 R60:U60 R63:U63 R73:U73 R74:U74 R75:U75 R77:U77 R79:U79 R81:U81 Q82:U82 R83:U83 R113:U113 R114:U114 R116:U116 R117:U117 R118:U118 R120:U120 R123:U123 R130:U130 R132:U132 R20:U20 R37:U37 R40:U40 R43:U43 R46:U46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45777</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53122300</v>
      </c>
      <c r="F22" s="780">
        <f t="shared" si="0"/>
        <v>17783574</v>
      </c>
      <c r="G22" s="888">
        <f t="shared" si="0"/>
        <v>486700</v>
      </c>
      <c r="H22" s="889">
        <f t="shared" si="0"/>
        <v>11298693</v>
      </c>
      <c r="I22" s="889">
        <f t="shared" si="0"/>
        <v>5998181</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53122300</v>
      </c>
      <c r="F25" s="794">
        <f>+F26+F30+F31+F32+F33</f>
        <v>17433882</v>
      </c>
      <c r="G25" s="897">
        <f t="shared" ref="G25:M25" si="2">+G26+G30+G31+G32+G33</f>
        <v>478739</v>
      </c>
      <c r="H25" s="898">
        <f>+H26+H30+H31+H32+H33</f>
        <v>10968475</v>
      </c>
      <c r="I25" s="898">
        <f>+I26+I30+I31+I32+I33</f>
        <v>5986668</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1773783</v>
      </c>
      <c r="G26" s="900">
        <f>OTCHET!G74</f>
        <v>64245</v>
      </c>
      <c r="H26" s="901">
        <f>OTCHET!H74</f>
        <v>1242190</v>
      </c>
      <c r="I26" s="901">
        <f>OTCHET!I74</f>
        <v>467348</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0</v>
      </c>
      <c r="G28" s="906">
        <f>OTCHET!G77</f>
        <v>0</v>
      </c>
      <c r="H28" s="907">
        <f>OTCHET!H77</f>
        <v>0</v>
      </c>
      <c r="I28" s="907">
        <f>OTCHET!I77</f>
        <v>0</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1772085</v>
      </c>
      <c r="G29" s="909">
        <f>+OTCHET!G78+OTCHET!G79</f>
        <v>64245</v>
      </c>
      <c r="H29" s="910">
        <f>+OTCHET!H78+OTCHET!H79</f>
        <v>1240492</v>
      </c>
      <c r="I29" s="910">
        <f>+OTCHET!I78+OTCHET!I79</f>
        <v>467348</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14899640</v>
      </c>
      <c r="G30" s="912">
        <f>OTCHET!G90+OTCHET!G93+OTCHET!G94</f>
        <v>408287</v>
      </c>
      <c r="H30" s="913">
        <f>OTCHET!H90+OTCHET!H93+OTCHET!H94</f>
        <v>9341483</v>
      </c>
      <c r="I30" s="913">
        <f>OTCHET!I90+OTCHET!I93+OTCHET!I94</f>
        <v>5149870</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68676</v>
      </c>
      <c r="G31" s="915">
        <f>OTCHET!G106</f>
        <v>4711</v>
      </c>
      <c r="H31" s="916">
        <f>OTCHET!H106</f>
        <v>43535</v>
      </c>
      <c r="I31" s="916">
        <f>OTCHET!I106</f>
        <v>20430</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-60000</v>
      </c>
      <c r="F32" s="788">
        <f t="shared" si="1"/>
        <v>662915</v>
      </c>
      <c r="G32" s="915">
        <f>OTCHET!G110+OTCHET!G119+OTCHET!G135+OTCHET!G136</f>
        <v>1496</v>
      </c>
      <c r="H32" s="916">
        <f>OTCHET!H110+OTCHET!H119+OTCHET!H135+OTCHET!H136</f>
        <v>325010</v>
      </c>
      <c r="I32" s="916">
        <f>OTCHET!I110+OTCHET!I119+OTCHET!I135+OTCHET!I136</f>
        <v>336409</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28868</v>
      </c>
      <c r="G33" s="894">
        <f>OTCHET!G123</f>
        <v>0</v>
      </c>
      <c r="H33" s="895">
        <f>OTCHET!H123</f>
        <v>16257</v>
      </c>
      <c r="I33" s="895">
        <f>OTCHET!I123</f>
        <v>12611</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349692</v>
      </c>
      <c r="G37" s="927">
        <f>OTCHET!G140+OTCHET!G149+OTCHET!G158</f>
        <v>7961</v>
      </c>
      <c r="H37" s="928">
        <f>OTCHET!H140+OTCHET!H149+OTCHET!H158</f>
        <v>330218</v>
      </c>
      <c r="I37" s="928">
        <f>OTCHET!I140+OTCHET!I149+OTCHET!I158</f>
        <v>11513</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223796000</v>
      </c>
      <c r="F38" s="803">
        <f t="shared" si="3"/>
        <v>91906181</v>
      </c>
      <c r="G38" s="1861">
        <f t="shared" si="3"/>
        <v>50681319</v>
      </c>
      <c r="H38" s="1862">
        <f t="shared" si="3"/>
        <v>27535707</v>
      </c>
      <c r="I38" s="1862">
        <f t="shared" si="3"/>
        <v>8014973</v>
      </c>
      <c r="J38" s="1863">
        <f t="shared" si="3"/>
        <v>5674182</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17324547</v>
      </c>
      <c r="G39" s="1867">
        <f t="shared" si="4"/>
        <v>11615427</v>
      </c>
      <c r="H39" s="1868">
        <f t="shared" si="4"/>
        <v>0</v>
      </c>
      <c r="I39" s="1868">
        <f t="shared" si="4"/>
        <v>34938</v>
      </c>
      <c r="J39" s="1869">
        <f t="shared" si="4"/>
        <v>5674182</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12589601</v>
      </c>
      <c r="G40" s="1885">
        <f>OTCHET!G187</f>
        <v>10888933</v>
      </c>
      <c r="H40" s="1872">
        <f>OTCHET!H187</f>
        <v>0</v>
      </c>
      <c r="I40" s="1872">
        <f>OTCHET!I187</f>
        <v>18224</v>
      </c>
      <c r="J40" s="1873">
        <f>OTCHET!J187</f>
        <v>1682444</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871749</v>
      </c>
      <c r="G41" s="1886">
        <f>OTCHET!G190</f>
        <v>726494</v>
      </c>
      <c r="H41" s="1876">
        <f>OTCHET!H190</f>
        <v>0</v>
      </c>
      <c r="I41" s="1876">
        <f>OTCHET!I190</f>
        <v>16714</v>
      </c>
      <c r="J41" s="1877">
        <f>OTCHET!J190</f>
        <v>128541</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3863197</v>
      </c>
      <c r="G42" s="1887">
        <f>+OTCHET!G196+OTCHET!G204</f>
        <v>0</v>
      </c>
      <c r="H42" s="1880">
        <f>+OTCHET!H196+OTCHET!H204</f>
        <v>0</v>
      </c>
      <c r="I42" s="1880">
        <f>+OTCHET!I196+OTCHET!I204</f>
        <v>0</v>
      </c>
      <c r="J42" s="1881">
        <f>+OTCHET!J196+OTCHET!J204</f>
        <v>3863197</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140286700</v>
      </c>
      <c r="F43" s="806">
        <f t="shared" si="1"/>
        <v>69902710</v>
      </c>
      <c r="G43" s="933">
        <f>+OTCHET!G205+OTCHET!G223+OTCHET!G274</f>
        <v>36098673</v>
      </c>
      <c r="H43" s="934">
        <f>+OTCHET!H205+OTCHET!H223+OTCHET!H274</f>
        <v>25832820</v>
      </c>
      <c r="I43" s="934">
        <f>+OTCHET!I205+OTCHET!I223+OTCHET!I274</f>
        <v>7971217</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18521100</v>
      </c>
      <c r="F49" s="788">
        <f t="shared" si="1"/>
        <v>3450636</v>
      </c>
      <c r="G49" s="915">
        <f>OTCHET!G278+OTCHET!G279+OTCHET!G287+OTCHET!G290</f>
        <v>1738931</v>
      </c>
      <c r="H49" s="916">
        <f>OTCHET!H278+OTCHET!H279+OTCHET!H287+OTCHET!H290</f>
        <v>1702887</v>
      </c>
      <c r="I49" s="916">
        <f>OTCHET!I278+OTCHET!I279+OTCHET!I287+OTCHET!I290</f>
        <v>8818</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6844500</v>
      </c>
      <c r="F51" s="790">
        <f>+G51+H51+I51+J51</f>
        <v>1228288</v>
      </c>
      <c r="G51" s="894">
        <f>+OTCHET!G275</f>
        <v>1228288</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170673700</v>
      </c>
      <c r="F56" s="826">
        <f t="shared" si="5"/>
        <v>76440006</v>
      </c>
      <c r="G56" s="945">
        <f t="shared" si="5"/>
        <v>50849999</v>
      </c>
      <c r="H56" s="946">
        <f t="shared" si="5"/>
        <v>19640119</v>
      </c>
      <c r="I56" s="827">
        <f t="shared" si="5"/>
        <v>190268</v>
      </c>
      <c r="J56" s="947">
        <f t="shared" si="5"/>
        <v>5759620</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186345800</v>
      </c>
      <c r="F57" s="820">
        <f t="shared" si="1"/>
        <v>71196476</v>
      </c>
      <c r="G57" s="948">
        <f>+OTCHET!G364+OTCHET!G378+OTCHET!G391</f>
        <v>71196476</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-15672100</v>
      </c>
      <c r="F58" s="816">
        <f t="shared" si="1"/>
        <v>-516090</v>
      </c>
      <c r="G58" s="951">
        <f>+OTCHET!G386+OTCHET!G394+OTCHET!G399+OTCHET!G402+OTCHET!G405+OTCHET!G408+OTCHET!G409+OTCHET!G412+OTCHET!G425+OTCHET!G426+OTCHET!G427+OTCHET!G428+OTCHET!G429</f>
        <v>-20346477</v>
      </c>
      <c r="H58" s="952">
        <f>+OTCHET!H386+OTCHET!H394+OTCHET!H399+OTCHET!H402+OTCHET!H405+OTCHET!H408+OTCHET!H409+OTCHET!H412+OTCHET!H425+OTCHET!H426+OTCHET!H427+OTCHET!H428+OTCHET!H429</f>
        <v>19640119</v>
      </c>
      <c r="I58" s="952">
        <f>+OTCHET!I386+OTCHET!I394+OTCHET!I399+OTCHET!I402+OTCHET!I405+OTCHET!I408+OTCHET!I409+OTCHET!I412+OTCHET!I425+OTCHET!I426+OTCHET!I427+OTCHET!I428+OTCHET!I429</f>
        <v>190268</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5759620</v>
      </c>
      <c r="G62" s="927">
        <f>OTCHET!G415</f>
        <v>0</v>
      </c>
      <c r="H62" s="928">
        <f>OTCHET!H415</f>
        <v>0</v>
      </c>
      <c r="I62" s="928">
        <f>OTCHET!I415</f>
        <v>0</v>
      </c>
      <c r="J62" s="929">
        <f>OTCHET!J415</f>
        <v>5759620</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2317399</v>
      </c>
      <c r="G64" s="963">
        <f t="shared" si="6"/>
        <v>655380</v>
      </c>
      <c r="H64" s="964">
        <f t="shared" si="6"/>
        <v>3403105</v>
      </c>
      <c r="I64" s="964">
        <f t="shared" si="6"/>
        <v>-1826524</v>
      </c>
      <c r="J64" s="965">
        <f t="shared" si="6"/>
        <v>85438</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-2317399</v>
      </c>
      <c r="G66" s="966">
        <f t="shared" ref="G66:L66" si="8">SUM(+G68+G76+G77+G84+G85+G86+G89+G90+G91+G92+G93+G94+G95)</f>
        <v>-655380</v>
      </c>
      <c r="H66" s="967">
        <f>SUM(+H68+H76+H77+H84+H85+H86+H89+H90+H91+H92+H93+H94+H95)</f>
        <v>-3403105</v>
      </c>
      <c r="I66" s="967">
        <f>SUM(+I68+I76+I77+I84+I85+I86+I89+I90+I91+I92+I93+I94+I95)</f>
        <v>1826524</v>
      </c>
      <c r="J66" s="968">
        <f>SUM(+J68+J76+J77+J84+J85+J86+J89+J90+J91+J92+J93+J94+J95)</f>
        <v>-85438</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-2941727</v>
      </c>
      <c r="G68" s="954">
        <f t="shared" ref="G68:M68" si="9">SUM(G69:G75)</f>
        <v>0</v>
      </c>
      <c r="H68" s="955">
        <f>SUM(H69:H75)</f>
        <v>-1539922</v>
      </c>
      <c r="I68" s="955">
        <f>SUM(I69:I75)</f>
        <v>-1401805</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-36690535</v>
      </c>
      <c r="G75" s="978">
        <f>+OTCHET!G586+OTCHET!G587+OTCHET!G588</f>
        <v>0</v>
      </c>
      <c r="H75" s="979">
        <f>+OTCHET!H586+OTCHET!H587+OTCHET!H588</f>
        <v>-28176559</v>
      </c>
      <c r="I75" s="979">
        <f>+OTCHET!I586+OTCHET!I587+OTCHET!I588</f>
        <v>-8513976</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645761</v>
      </c>
      <c r="G86" s="954">
        <f t="shared" ref="G86:M86" si="11">+G87+G88</f>
        <v>648540</v>
      </c>
      <c r="H86" s="955">
        <f>+H87+H88</f>
        <v>540634</v>
      </c>
      <c r="I86" s="955">
        <f>+I87+I88</f>
        <v>-457975</v>
      </c>
      <c r="J86" s="956">
        <f>+J87+J88</f>
        <v>-85438</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645761</v>
      </c>
      <c r="G88" s="978">
        <f>+OTCHET!G524+OTCHET!G527+OTCHET!G547</f>
        <v>648540</v>
      </c>
      <c r="H88" s="979">
        <f>+OTCHET!H524+OTCHET!H527+OTCHET!H547</f>
        <v>540634</v>
      </c>
      <c r="I88" s="979">
        <f>+OTCHET!I524+OTCHET!I527+OTCHET!I547</f>
        <v>-457975</v>
      </c>
      <c r="J88" s="980">
        <f>+OTCHET!J524+OTCHET!J527+OTCHET!J547</f>
        <v>-85438</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0</v>
      </c>
      <c r="G89" s="948">
        <f>OTCHET!G534</f>
        <v>0</v>
      </c>
      <c r="H89" s="949">
        <f>OTCHET!H534</f>
        <v>0</v>
      </c>
      <c r="I89" s="949">
        <f>OTCHET!I534</f>
        <v>0</v>
      </c>
      <c r="J89" s="950">
        <f>OTCHET!J534</f>
        <v>0</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-174545</v>
      </c>
      <c r="G91" s="915">
        <f>+OTCHET!G576+OTCHET!G577+OTCHET!G578+OTCHET!G579+OTCHET!G580+OTCHET!G581+OTCHET!G582</f>
        <v>-11535</v>
      </c>
      <c r="H91" s="916">
        <f>+OTCHET!H576+OTCHET!H577+OTCHET!H578+OTCHET!H579+OTCHET!H580+OTCHET!H581+OTCHET!H582</f>
        <v>-60240</v>
      </c>
      <c r="I91" s="916">
        <f>+OTCHET!I576+OTCHET!I577+OTCHET!I578+OTCHET!I579+OTCHET!I580+OTCHET!I581+OTCHET!I582</f>
        <v>-102770</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-413</v>
      </c>
      <c r="G92" s="915">
        <f>+OTCHET!G583</f>
        <v>0</v>
      </c>
      <c r="H92" s="916">
        <f>+OTCHET!H583</f>
        <v>-413</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-4000</v>
      </c>
      <c r="G94" s="915">
        <f>+OTCHET!G592+OTCHET!G593</f>
        <v>-4000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-1288385</v>
      </c>
      <c r="H95" s="895">
        <f>OTCHET!H594</f>
        <v>-2500689</v>
      </c>
      <c r="I95" s="895">
        <f>OTCHET!I594</f>
        <v>3789074</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-1218482</v>
      </c>
      <c r="H96" s="982">
        <f>+OTCHET!H597</f>
        <v>-8117</v>
      </c>
      <c r="I96" s="982">
        <f>+OTCHET!I597</f>
        <v>1226599</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0</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t="str">
        <f>+OTCHET!D606</f>
        <v>Силвия Дончева</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ИЗПЪЛНЕНИЕТО НА БЮДЖЕТА</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45777</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34"/>
      <c r="E19" s="61" t="s">
        <v>732</v>
      </c>
      <c r="F19" s="219" t="s">
        <v>733</v>
      </c>
      <c r="G19" s="203"/>
      <c r="H19" s="203"/>
      <c r="I19" s="203"/>
      <c r="J19" s="65"/>
      <c r="K19" s="180">
        <v>1</v>
      </c>
    </row>
    <row r="20" spans="1:11" ht="45.75" thickBot="1">
      <c r="B20" s="62" t="s">
        <v>682</v>
      </c>
      <c r="C20" s="2137" t="s">
        <v>1012</v>
      </c>
      <c r="D20" s="2136"/>
      <c r="E20" s="63">
        <v>2017</v>
      </c>
      <c r="F20" s="174" t="s">
        <v>996</v>
      </c>
      <c r="G20" s="174" t="s">
        <v>1045</v>
      </c>
      <c r="H20" s="174" t="s">
        <v>1046</v>
      </c>
      <c r="I20" s="220" t="s">
        <v>1264</v>
      </c>
      <c r="J20" s="221" t="s">
        <v>1265</v>
      </c>
      <c r="K20" s="181">
        <v>1</v>
      </c>
    </row>
    <row r="21" spans="1:11" ht="21.75" thickBot="1">
      <c r="B21" s="64"/>
      <c r="C21" s="2170" t="s">
        <v>735</v>
      </c>
      <c r="D21" s="2167"/>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25" t="s">
        <v>737</v>
      </c>
      <c r="D23" s="212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23" t="s">
        <v>742</v>
      </c>
      <c r="D24" s="2168"/>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25" t="s">
        <v>1262</v>
      </c>
      <c r="D25" s="212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25" t="s">
        <v>749</v>
      </c>
      <c r="D26" s="212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25" t="s">
        <v>1013</v>
      </c>
      <c r="D27" s="212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25" t="s">
        <v>760</v>
      </c>
      <c r="D28" s="212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25" t="s">
        <v>763</v>
      </c>
      <c r="D29" s="212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25" t="s">
        <v>766</v>
      </c>
      <c r="D30" s="212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25" t="s">
        <v>767</v>
      </c>
      <c r="D31" s="212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25" t="s">
        <v>772</v>
      </c>
      <c r="D32" s="212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25" t="s">
        <v>773</v>
      </c>
      <c r="D33" s="212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25" t="s">
        <v>774</v>
      </c>
      <c r="D34" s="212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25" t="s">
        <v>775</v>
      </c>
      <c r="D35" s="2126"/>
      <c r="E35" s="185">
        <f>OTCHET!$E74</f>
        <v>7846200</v>
      </c>
      <c r="F35" s="185">
        <f>OTCHET!$F74</f>
        <v>1773783</v>
      </c>
      <c r="G35" s="71">
        <f>OTCHET!$G74</f>
        <v>64245</v>
      </c>
      <c r="H35" s="71">
        <f>OTCHET!$H74</f>
        <v>1242190</v>
      </c>
      <c r="I35" s="71">
        <f>OTCHET!$I74</f>
        <v>467348</v>
      </c>
      <c r="J35" s="71">
        <f>OTCHET!$J74</f>
        <v>0</v>
      </c>
      <c r="K35" s="176">
        <f t="shared" si="0"/>
        <v>1</v>
      </c>
    </row>
    <row r="36" spans="1:31" s="69" customFormat="1">
      <c r="A36" s="74">
        <v>350</v>
      </c>
      <c r="B36" s="75">
        <v>2500</v>
      </c>
      <c r="C36" s="2121" t="s">
        <v>790</v>
      </c>
      <c r="D36" s="2122"/>
      <c r="E36" s="185">
        <f>OTCHET!$E90</f>
        <v>41086100</v>
      </c>
      <c r="F36" s="185">
        <f>OTCHET!$F90</f>
        <v>14899640</v>
      </c>
      <c r="G36" s="71">
        <f>OTCHET!$G90</f>
        <v>408287</v>
      </c>
      <c r="H36" s="71">
        <f>OTCHET!$H90</f>
        <v>9341483</v>
      </c>
      <c r="I36" s="71">
        <f>OTCHET!$I90</f>
        <v>5149870</v>
      </c>
      <c r="J36" s="71">
        <f>OTCHET!$J90</f>
        <v>0</v>
      </c>
      <c r="K36" s="176">
        <f t="shared" si="0"/>
        <v>1</v>
      </c>
    </row>
    <row r="37" spans="1:31" s="69" customFormat="1">
      <c r="A37" s="76">
        <v>360</v>
      </c>
      <c r="B37" s="70">
        <v>2600</v>
      </c>
      <c r="C37" s="2121" t="s">
        <v>383</v>
      </c>
      <c r="D37" s="2122"/>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25" t="s">
        <v>384</v>
      </c>
      <c r="D38" s="212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25" t="s">
        <v>806</v>
      </c>
      <c r="D39" s="2126"/>
      <c r="E39" s="185">
        <f>OTCHET!$E106</f>
        <v>250000</v>
      </c>
      <c r="F39" s="185">
        <f>OTCHET!$F106</f>
        <v>68676</v>
      </c>
      <c r="G39" s="71">
        <f>OTCHET!$G106</f>
        <v>4711</v>
      </c>
      <c r="H39" s="71">
        <f>OTCHET!$H106</f>
        <v>43535</v>
      </c>
      <c r="I39" s="71">
        <f>OTCHET!$I106</f>
        <v>20430</v>
      </c>
      <c r="J39" s="71">
        <f>OTCHET!$J106</f>
        <v>0</v>
      </c>
      <c r="K39" s="176">
        <f t="shared" si="0"/>
        <v>1</v>
      </c>
    </row>
    <row r="40" spans="1:31" s="69" customFormat="1">
      <c r="A40" s="76">
        <v>470</v>
      </c>
      <c r="B40" s="70">
        <v>3600</v>
      </c>
      <c r="C40" s="2125" t="s">
        <v>809</v>
      </c>
      <c r="D40" s="2126"/>
      <c r="E40" s="185">
        <f>OTCHET!$E110</f>
        <v>0</v>
      </c>
      <c r="F40" s="185">
        <f>OTCHET!$F110</f>
        <v>662927</v>
      </c>
      <c r="G40" s="71">
        <f>OTCHET!$G110</f>
        <v>1508</v>
      </c>
      <c r="H40" s="71">
        <f>OTCHET!$H110</f>
        <v>325010</v>
      </c>
      <c r="I40" s="71">
        <f>OTCHET!$I110</f>
        <v>336409</v>
      </c>
      <c r="J40" s="71">
        <f>OTCHET!$J110</f>
        <v>0</v>
      </c>
      <c r="K40" s="176">
        <f t="shared" si="0"/>
        <v>1</v>
      </c>
    </row>
    <row r="41" spans="1:31" s="69" customFormat="1">
      <c r="A41" s="76">
        <v>495</v>
      </c>
      <c r="B41" s="70">
        <v>3700</v>
      </c>
      <c r="C41" s="2125" t="s">
        <v>814</v>
      </c>
      <c r="D41" s="2126"/>
      <c r="E41" s="185">
        <f>OTCHET!$E119</f>
        <v>-60000</v>
      </c>
      <c r="F41" s="185">
        <f>OTCHET!$F119</f>
        <v>-12</v>
      </c>
      <c r="G41" s="71">
        <f>OTCHET!$G119</f>
        <v>-12</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28868</v>
      </c>
      <c r="G42" s="71">
        <f>OTCHET!$G123</f>
        <v>0</v>
      </c>
      <c r="H42" s="71">
        <f>OTCHET!$H123</f>
        <v>16257</v>
      </c>
      <c r="I42" s="71">
        <f>OTCHET!$I123</f>
        <v>12611</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25" t="s">
        <v>482</v>
      </c>
      <c r="D43" s="212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25" t="s">
        <v>483</v>
      </c>
      <c r="D44" s="212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25" t="s">
        <v>10</v>
      </c>
      <c r="D45" s="212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25" t="s">
        <v>13</v>
      </c>
      <c r="D46" s="2126"/>
      <c r="E46" s="189">
        <f>OTCHET!$E140</f>
        <v>0</v>
      </c>
      <c r="F46" s="189">
        <f>OTCHET!$F140</f>
        <v>349692</v>
      </c>
      <c r="G46" s="112">
        <f>OTCHET!$G140</f>
        <v>7961</v>
      </c>
      <c r="H46" s="112">
        <f>OTCHET!$H140</f>
        <v>330218</v>
      </c>
      <c r="I46" s="112">
        <f>OTCHET!$I140</f>
        <v>11513</v>
      </c>
      <c r="J46" s="112">
        <f>OTCHET!$J140</f>
        <v>0</v>
      </c>
      <c r="K46" s="176">
        <f t="shared" si="0"/>
        <v>1</v>
      </c>
    </row>
    <row r="47" spans="1:31" s="69" customFormat="1">
      <c r="A47" s="76">
        <v>575</v>
      </c>
      <c r="B47" s="70">
        <v>4700</v>
      </c>
      <c r="C47" s="2125" t="s">
        <v>2104</v>
      </c>
      <c r="D47" s="2126"/>
      <c r="E47" s="185">
        <f>OTCHET!$E947</f>
        <v>9619</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53122300</v>
      </c>
      <c r="F49" s="86">
        <f>OTCHET!$F167</f>
        <v>17783574</v>
      </c>
      <c r="G49" s="86">
        <f>OTCHET!$G167</f>
        <v>486700</v>
      </c>
      <c r="H49" s="86">
        <f>OTCHET!$H167</f>
        <v>11298693</v>
      </c>
      <c r="I49" s="86">
        <f>OTCHET!$I167</f>
        <v>5998181</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55" t="str">
        <f>$B$7</f>
        <v>ОТЧЕТНИ ДАННИ ПО ЕБК ЗА ИЗПЪЛНЕНИЕТО НА БЮДЖЕТА</v>
      </c>
      <c r="C54" s="2156"/>
      <c r="D54" s="215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45777</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37"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58"/>
      <c r="E66" s="184">
        <f>OTCHET!$E187</f>
        <v>42124600</v>
      </c>
      <c r="F66" s="184">
        <f>OTCHET!$F187</f>
        <v>12589601</v>
      </c>
      <c r="G66" s="68">
        <f>OTCHET!$G187</f>
        <v>10888933</v>
      </c>
      <c r="H66" s="68">
        <f>OTCHET!$H187</f>
        <v>0</v>
      </c>
      <c r="I66" s="68">
        <f>OTCHET!$I187</f>
        <v>18224</v>
      </c>
      <c r="J66" s="68">
        <f>OTCHET!$J187</f>
        <v>1682444</v>
      </c>
      <c r="K66" s="176">
        <f t="shared" ref="K66:K95" si="1">(IF(E66&lt;&gt;0,$K$2,IF(F66&lt;&gt;0,$K$2,"")))</f>
        <v>1</v>
      </c>
      <c r="L66" s="102"/>
      <c r="M66" s="204"/>
      <c r="N66" s="102"/>
      <c r="O66" s="103"/>
    </row>
    <row r="67" spans="1:15" s="69" customFormat="1">
      <c r="A67" s="76">
        <v>35</v>
      </c>
      <c r="B67" s="70">
        <v>200</v>
      </c>
      <c r="C67" s="2121" t="s">
        <v>492</v>
      </c>
      <c r="D67" s="2122"/>
      <c r="E67" s="185">
        <f>OTCHET!$E190</f>
        <v>3314500</v>
      </c>
      <c r="F67" s="185">
        <f>OTCHET!$F190</f>
        <v>871749</v>
      </c>
      <c r="G67" s="71">
        <f>OTCHET!$G190</f>
        <v>726494</v>
      </c>
      <c r="H67" s="71">
        <f>OTCHET!$H190</f>
        <v>0</v>
      </c>
      <c r="I67" s="71">
        <f>OTCHET!$I190</f>
        <v>16714</v>
      </c>
      <c r="J67" s="71">
        <f>OTCHET!$J190</f>
        <v>128541</v>
      </c>
      <c r="K67" s="176">
        <f t="shared" si="1"/>
        <v>1</v>
      </c>
      <c r="L67" s="104"/>
      <c r="M67" s="205"/>
      <c r="N67" s="104"/>
      <c r="O67" s="105"/>
    </row>
    <row r="68" spans="1:15" s="69" customFormat="1">
      <c r="A68" s="76">
        <v>65</v>
      </c>
      <c r="B68" s="70">
        <v>500</v>
      </c>
      <c r="C68" s="2125" t="s">
        <v>870</v>
      </c>
      <c r="D68" s="2126"/>
      <c r="E68" s="185">
        <f>OTCHET!$E196</f>
        <v>12704600</v>
      </c>
      <c r="F68" s="185">
        <f>OTCHET!$F196</f>
        <v>3863197</v>
      </c>
      <c r="G68" s="71">
        <f>OTCHET!$G196</f>
        <v>0</v>
      </c>
      <c r="H68" s="71">
        <f>OTCHET!$H196</f>
        <v>0</v>
      </c>
      <c r="I68" s="71">
        <f>OTCHET!$I196</f>
        <v>0</v>
      </c>
      <c r="J68" s="71">
        <f>OTCHET!$J196</f>
        <v>3863197</v>
      </c>
      <c r="K68" s="176">
        <f t="shared" si="1"/>
        <v>1</v>
      </c>
      <c r="L68" s="104"/>
      <c r="M68" s="205"/>
      <c r="N68" s="104"/>
      <c r="O68" s="105"/>
    </row>
    <row r="69" spans="1:15" s="69" customFormat="1" ht="24" customHeight="1">
      <c r="A69" s="76">
        <v>115</v>
      </c>
      <c r="B69" s="70">
        <v>800</v>
      </c>
      <c r="C69" s="2123" t="s">
        <v>876</v>
      </c>
      <c r="D69" s="2124"/>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21" t="s">
        <v>877</v>
      </c>
      <c r="D70" s="2122"/>
      <c r="E70" s="185">
        <f>OTCHET!$E205</f>
        <v>106923900</v>
      </c>
      <c r="F70" s="185">
        <f>OTCHET!$F205</f>
        <v>38248822</v>
      </c>
      <c r="G70" s="71">
        <f>OTCHET!$G205</f>
        <v>4602090</v>
      </c>
      <c r="H70" s="71">
        <f>OTCHET!$H205</f>
        <v>25692135</v>
      </c>
      <c r="I70" s="71">
        <f>OTCHET!$I205</f>
        <v>7954597</v>
      </c>
      <c r="J70" s="71">
        <f>OTCHET!$J205</f>
        <v>0</v>
      </c>
      <c r="K70" s="176">
        <f t="shared" si="1"/>
        <v>1</v>
      </c>
      <c r="L70" s="104"/>
      <c r="M70" s="205"/>
      <c r="N70" s="104"/>
      <c r="O70" s="105"/>
    </row>
    <row r="71" spans="1:15" s="69" customFormat="1">
      <c r="A71" s="76">
        <v>220</v>
      </c>
      <c r="B71" s="70">
        <v>1900</v>
      </c>
      <c r="C71" s="2119" t="s">
        <v>566</v>
      </c>
      <c r="D71" s="2120"/>
      <c r="E71" s="185">
        <f>OTCHET!$E223</f>
        <v>1026900</v>
      </c>
      <c r="F71" s="185">
        <f>OTCHET!$F223</f>
        <v>618511</v>
      </c>
      <c r="G71" s="71">
        <f>OTCHET!$G223</f>
        <v>461206</v>
      </c>
      <c r="H71" s="71">
        <f>OTCHET!$H223</f>
        <v>140685</v>
      </c>
      <c r="I71" s="71">
        <f>OTCHET!$I223</f>
        <v>16620</v>
      </c>
      <c r="J71" s="71">
        <f>OTCHET!$J223</f>
        <v>0</v>
      </c>
      <c r="K71" s="176">
        <f t="shared" si="1"/>
        <v>1</v>
      </c>
      <c r="L71" s="104"/>
      <c r="M71" s="205"/>
      <c r="N71" s="104"/>
      <c r="O71" s="105"/>
    </row>
    <row r="72" spans="1:15" s="69" customFormat="1">
      <c r="A72" s="76">
        <v>220</v>
      </c>
      <c r="B72" s="70">
        <v>2100</v>
      </c>
      <c r="C72" s="2119" t="s">
        <v>1051</v>
      </c>
      <c r="D72" s="212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19" t="s">
        <v>896</v>
      </c>
      <c r="D73" s="212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19" t="s">
        <v>898</v>
      </c>
      <c r="D74" s="212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27" t="s">
        <v>899</v>
      </c>
      <c r="D75" s="2128"/>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27" t="s">
        <v>900</v>
      </c>
      <c r="D76" s="2128"/>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27" t="s">
        <v>2100</v>
      </c>
      <c r="D77" s="2128"/>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19" t="s">
        <v>901</v>
      </c>
      <c r="D78" s="212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19" t="s">
        <v>910</v>
      </c>
      <c r="D80" s="212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19" t="s">
        <v>911</v>
      </c>
      <c r="D81" s="212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19" t="s">
        <v>912</v>
      </c>
      <c r="D82" s="212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19" t="s">
        <v>913</v>
      </c>
      <c r="D83" s="212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19" t="s">
        <v>1708</v>
      </c>
      <c r="D84" s="212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19" t="s">
        <v>1705</v>
      </c>
      <c r="D85" s="212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19" t="s">
        <v>2101</v>
      </c>
      <c r="D86" s="212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27" t="s">
        <v>923</v>
      </c>
      <c r="D87" s="2128"/>
      <c r="E87" s="185">
        <f>OTCHET!$E274</f>
        <v>32335900</v>
      </c>
      <c r="F87" s="185">
        <f>OTCHET!$F274</f>
        <v>31035377</v>
      </c>
      <c r="G87" s="71">
        <f>OTCHET!$G274</f>
        <v>31035377</v>
      </c>
      <c r="H87" s="71">
        <f>OTCHET!$H274</f>
        <v>0</v>
      </c>
      <c r="I87" s="71">
        <f>OTCHET!$I274</f>
        <v>0</v>
      </c>
      <c r="J87" s="71">
        <f>OTCHET!$J274</f>
        <v>0</v>
      </c>
      <c r="K87" s="176">
        <f t="shared" si="1"/>
        <v>1</v>
      </c>
      <c r="L87" s="104"/>
      <c r="M87" s="205"/>
      <c r="N87" s="104"/>
      <c r="O87" s="105"/>
    </row>
    <row r="88" spans="1:15" s="69" customFormat="1">
      <c r="A88" s="76">
        <v>685</v>
      </c>
      <c r="B88" s="70">
        <v>4900</v>
      </c>
      <c r="C88" s="2119" t="s">
        <v>570</v>
      </c>
      <c r="D88" s="2120"/>
      <c r="E88" s="185">
        <f>OTCHET!$E275</f>
        <v>6844500</v>
      </c>
      <c r="F88" s="185">
        <f>OTCHET!$F275</f>
        <v>1228288</v>
      </c>
      <c r="G88" s="71">
        <f>OTCHET!$G275</f>
        <v>1228288</v>
      </c>
      <c r="H88" s="71">
        <f>OTCHET!$H275</f>
        <v>0</v>
      </c>
      <c r="I88" s="71">
        <f>OTCHET!$I275</f>
        <v>0</v>
      </c>
      <c r="J88" s="71">
        <f>OTCHET!$J275</f>
        <v>0</v>
      </c>
      <c r="K88" s="176">
        <f t="shared" si="1"/>
        <v>1</v>
      </c>
      <c r="L88" s="104"/>
      <c r="M88" s="205"/>
      <c r="N88" s="104"/>
      <c r="O88" s="105"/>
    </row>
    <row r="89" spans="1:15" s="110" customFormat="1">
      <c r="A89" s="76">
        <v>700</v>
      </c>
      <c r="B89" s="109">
        <v>5100</v>
      </c>
      <c r="C89" s="2183" t="s">
        <v>924</v>
      </c>
      <c r="D89" s="2184"/>
      <c r="E89" s="185">
        <f>OTCHET!$E278</f>
        <v>12202100</v>
      </c>
      <c r="F89" s="185">
        <f>OTCHET!$F278</f>
        <v>1695309</v>
      </c>
      <c r="G89" s="71">
        <f>OTCHET!$G278</f>
        <v>186132</v>
      </c>
      <c r="H89" s="71">
        <f>OTCHET!$H278</f>
        <v>1507920</v>
      </c>
      <c r="I89" s="71">
        <f>OTCHET!$I278</f>
        <v>1257</v>
      </c>
      <c r="J89" s="71">
        <f>OTCHET!$J278</f>
        <v>0</v>
      </c>
      <c r="K89" s="176">
        <f t="shared" si="1"/>
        <v>1</v>
      </c>
      <c r="L89" s="104"/>
      <c r="M89" s="205"/>
      <c r="N89" s="104"/>
      <c r="O89" s="105"/>
    </row>
    <row r="90" spans="1:15" s="110" customFormat="1">
      <c r="A90" s="76">
        <v>710</v>
      </c>
      <c r="B90" s="109">
        <v>5200</v>
      </c>
      <c r="C90" s="2183" t="s">
        <v>925</v>
      </c>
      <c r="D90" s="2184"/>
      <c r="E90" s="185">
        <f>OTCHET!$E279</f>
        <v>4725700</v>
      </c>
      <c r="F90" s="185">
        <f>OTCHET!$F279</f>
        <v>602811</v>
      </c>
      <c r="G90" s="71">
        <f>OTCHET!$G279</f>
        <v>400283</v>
      </c>
      <c r="H90" s="71">
        <f>OTCHET!$H279</f>
        <v>194967</v>
      </c>
      <c r="I90" s="71">
        <f>OTCHET!$I279</f>
        <v>7561</v>
      </c>
      <c r="J90" s="71">
        <f>OTCHET!$J279</f>
        <v>0</v>
      </c>
      <c r="K90" s="176">
        <f t="shared" si="1"/>
        <v>1</v>
      </c>
      <c r="L90" s="104"/>
      <c r="M90" s="205"/>
      <c r="N90" s="104"/>
      <c r="O90" s="105"/>
    </row>
    <row r="91" spans="1:15" s="110" customFormat="1">
      <c r="A91" s="76">
        <v>750</v>
      </c>
      <c r="B91" s="109">
        <v>5300</v>
      </c>
      <c r="C91" s="2183" t="s">
        <v>266</v>
      </c>
      <c r="D91" s="2184"/>
      <c r="E91" s="185">
        <f>OTCHET!$E287</f>
        <v>1593300</v>
      </c>
      <c r="F91" s="185">
        <f>OTCHET!$F287</f>
        <v>1152516</v>
      </c>
      <c r="G91" s="71">
        <f>OTCHET!$G287</f>
        <v>1152516</v>
      </c>
      <c r="H91" s="71">
        <f>OTCHET!$H287</f>
        <v>0</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19" t="s">
        <v>942</v>
      </c>
      <c r="D93" s="212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223796000</v>
      </c>
      <c r="F96" s="86">
        <f>OTCHET!$F304</f>
        <v>91906181</v>
      </c>
      <c r="G96" s="86">
        <f>OTCHET!$G304</f>
        <v>50681319</v>
      </c>
      <c r="H96" s="86">
        <f>OTCHET!$H304</f>
        <v>27535707</v>
      </c>
      <c r="I96" s="86">
        <f>OTCHET!$I304</f>
        <v>8014973</v>
      </c>
      <c r="J96" s="86">
        <f>OTCHET!$J304</f>
        <v>5674182</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55" t="str">
        <f>$B$7</f>
        <v>ОТЧЕТНИ ДАННИ ПО ЕБК ЗА ИЗПЪЛНЕНИЕТО НА БЮДЖЕТА</v>
      </c>
      <c r="C99" s="2156"/>
      <c r="D99" s="215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45777</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69"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6" t="s">
        <v>326</v>
      </c>
      <c r="D110" s="2167"/>
      <c r="E110" s="16" t="s">
        <v>340</v>
      </c>
      <c r="F110" s="16" t="s">
        <v>341</v>
      </c>
      <c r="G110" s="16" t="s">
        <v>1009</v>
      </c>
      <c r="H110" s="210" t="s">
        <v>1010</v>
      </c>
      <c r="I110" s="16" t="s">
        <v>984</v>
      </c>
      <c r="J110" s="210" t="s">
        <v>1266</v>
      </c>
      <c r="K110" s="180">
        <v>1</v>
      </c>
    </row>
    <row r="111" spans="1:11" ht="21.75" thickBot="1">
      <c r="A111" s="83">
        <v>2</v>
      </c>
      <c r="B111" s="23"/>
      <c r="C111" s="2182" t="s">
        <v>574</v>
      </c>
      <c r="D111" s="2167"/>
      <c r="E111" s="21"/>
      <c r="F111" s="42"/>
      <c r="G111" s="42"/>
      <c r="H111" s="22"/>
      <c r="I111" s="42"/>
      <c r="J111" s="22"/>
      <c r="K111" s="180">
        <v>1</v>
      </c>
    </row>
    <row r="112" spans="1:11" s="69" customFormat="1" ht="32.25" customHeight="1">
      <c r="A112" s="106">
        <v>5</v>
      </c>
      <c r="B112" s="67">
        <v>3000</v>
      </c>
      <c r="C112" s="2162" t="s">
        <v>1246</v>
      </c>
      <c r="D112" s="2163"/>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25" t="s">
        <v>585</v>
      </c>
      <c r="D113" s="2126"/>
      <c r="E113" s="192">
        <f>OTCHET!$E378</f>
        <v>186345800</v>
      </c>
      <c r="F113" s="193">
        <f>OTCHET!$F378</f>
        <v>71196476</v>
      </c>
      <c r="G113" s="122">
        <f>OTCHET!$G378</f>
        <v>71196476</v>
      </c>
      <c r="H113" s="122">
        <f>OTCHET!$H378</f>
        <v>0</v>
      </c>
      <c r="I113" s="122">
        <f>OTCHET!$I378</f>
        <v>0</v>
      </c>
      <c r="J113" s="122">
        <f>OTCHET!$J378</f>
        <v>0</v>
      </c>
      <c r="K113" s="177">
        <f t="shared" si="2"/>
        <v>1</v>
      </c>
    </row>
    <row r="114" spans="1:20" s="69" customFormat="1" ht="32.25" customHeight="1" thickBot="1">
      <c r="A114" s="76">
        <v>115</v>
      </c>
      <c r="B114" s="123">
        <v>3200</v>
      </c>
      <c r="C114" s="2171" t="s">
        <v>1071</v>
      </c>
      <c r="D114" s="2116"/>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58"/>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21" t="s">
        <v>930</v>
      </c>
      <c r="D116" s="2122"/>
      <c r="E116" s="192">
        <f>OTCHET!$E394</f>
        <v>0</v>
      </c>
      <c r="F116" s="193">
        <f>OTCHET!$F394</f>
        <v>0</v>
      </c>
      <c r="G116" s="122">
        <f>OTCHET!$G394</f>
        <v>-19830387</v>
      </c>
      <c r="H116" s="122">
        <f>OTCHET!$H394</f>
        <v>19640119</v>
      </c>
      <c r="I116" s="122">
        <f>OTCHET!$I394</f>
        <v>190268</v>
      </c>
      <c r="J116" s="122">
        <f>OTCHET!$J394</f>
        <v>0</v>
      </c>
      <c r="K116" s="177" t="str">
        <f t="shared" si="2"/>
        <v/>
      </c>
    </row>
    <row r="117" spans="1:20" s="69" customFormat="1" ht="32.25" customHeight="1">
      <c r="A117" s="76">
        <v>185</v>
      </c>
      <c r="B117" s="70">
        <v>6200</v>
      </c>
      <c r="C117" s="2154" t="s">
        <v>932</v>
      </c>
      <c r="D117" s="2159"/>
      <c r="E117" s="192">
        <f>OTCHET!$E399</f>
        <v>-15672100</v>
      </c>
      <c r="F117" s="197">
        <f>OTCHET!$F399</f>
        <v>-516090</v>
      </c>
      <c r="G117" s="128">
        <f>OTCHET!$G399</f>
        <v>-516090</v>
      </c>
      <c r="H117" s="128">
        <f>OTCHET!$H399</f>
        <v>0</v>
      </c>
      <c r="I117" s="128">
        <f>OTCHET!$I399</f>
        <v>0</v>
      </c>
      <c r="J117" s="128">
        <f>OTCHET!$J399</f>
        <v>0</v>
      </c>
      <c r="K117" s="177">
        <f t="shared" si="2"/>
        <v>1</v>
      </c>
    </row>
    <row r="118" spans="1:20" s="69" customFormat="1" ht="21.75" customHeight="1">
      <c r="A118" s="76">
        <v>200</v>
      </c>
      <c r="B118" s="70">
        <v>6300</v>
      </c>
      <c r="C118" s="2151" t="s">
        <v>933</v>
      </c>
      <c r="D118" s="2128"/>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28"/>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28"/>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5759620</v>
      </c>
      <c r="G123" s="124">
        <f>OTCHET!$G415</f>
        <v>0</v>
      </c>
      <c r="H123" s="124">
        <f>OTCHET!$H415</f>
        <v>0</v>
      </c>
      <c r="I123" s="124">
        <f>OTCHET!$I415</f>
        <v>0</v>
      </c>
      <c r="J123" s="124">
        <f>OTCHET!$J415</f>
        <v>5759620</v>
      </c>
      <c r="K123" s="177">
        <f t="shared" si="2"/>
        <v>1</v>
      </c>
    </row>
    <row r="124" spans="1:20" ht="21.75" thickBot="1">
      <c r="A124" s="83">
        <v>260</v>
      </c>
      <c r="B124" s="84"/>
      <c r="C124" s="2164" t="s">
        <v>327</v>
      </c>
      <c r="D124" s="2165"/>
      <c r="E124" s="86">
        <f>OTCHET!$E422</f>
        <v>170673700</v>
      </c>
      <c r="F124" s="86">
        <f>OTCHET!$F422</f>
        <v>76440006</v>
      </c>
      <c r="G124" s="86">
        <f>OTCHET!$G422</f>
        <v>50849999</v>
      </c>
      <c r="H124" s="86">
        <f>OTCHET!$H422</f>
        <v>19640119</v>
      </c>
      <c r="I124" s="86">
        <f>OTCHET!$I422</f>
        <v>190268</v>
      </c>
      <c r="J124" s="86">
        <f>OTCHET!$J422</f>
        <v>5759620</v>
      </c>
      <c r="K124" s="180">
        <v>1</v>
      </c>
    </row>
    <row r="125" spans="1:20" ht="21.75" thickBot="1">
      <c r="A125" s="83">
        <v>261</v>
      </c>
      <c r="B125" s="125"/>
      <c r="C125" s="2166" t="s">
        <v>328</v>
      </c>
      <c r="D125" s="2167"/>
      <c r="E125" s="126"/>
      <c r="F125" s="183"/>
      <c r="G125" s="183"/>
      <c r="H125" s="183"/>
      <c r="I125" s="183"/>
      <c r="J125" s="127"/>
      <c r="K125" s="180">
        <v>1</v>
      </c>
    </row>
    <row r="126" spans="1:20" ht="39" customHeight="1" thickBot="1">
      <c r="A126" s="83">
        <v>262</v>
      </c>
      <c r="B126" s="125" t="s">
        <v>682</v>
      </c>
      <c r="C126" s="2160" t="s">
        <v>1218</v>
      </c>
      <c r="D126" s="2161"/>
      <c r="E126" s="183"/>
      <c r="F126" s="183"/>
      <c r="G126" s="183"/>
      <c r="H126" s="183"/>
      <c r="I126" s="183"/>
      <c r="J126" s="127"/>
      <c r="K126" s="180">
        <v>1</v>
      </c>
    </row>
    <row r="127" spans="1:20" s="69" customFormat="1" ht="24" customHeight="1">
      <c r="A127" s="106">
        <v>265</v>
      </c>
      <c r="B127" s="70">
        <v>7400</v>
      </c>
      <c r="C127" s="2162" t="s">
        <v>1219</v>
      </c>
      <c r="D127" s="2163"/>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25" t="s">
        <v>1017</v>
      </c>
      <c r="D128" s="212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23" t="s">
        <v>938</v>
      </c>
      <c r="D129" s="2168"/>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23" t="s">
        <v>939</v>
      </c>
      <c r="D130" s="2124"/>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4" t="s">
        <v>1217</v>
      </c>
      <c r="D132" s="2165"/>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55" t="str">
        <f>$B$7</f>
        <v>ОТЧЕТНИ ДАННИ ПО ЕБК ЗА ИЗПЪЛНЕНИЕТО НА БЮДЖЕТА</v>
      </c>
      <c r="C136" s="2156"/>
      <c r="D136" s="215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45777</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2317399</v>
      </c>
      <c r="G148" s="147">
        <f t="shared" si="3"/>
        <v>655380</v>
      </c>
      <c r="H148" s="147">
        <f t="shared" si="3"/>
        <v>3403105</v>
      </c>
      <c r="I148" s="147">
        <f t="shared" si="3"/>
        <v>-1826524</v>
      </c>
      <c r="J148" s="147">
        <f t="shared" si="3"/>
        <v>85438</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55" t="str">
        <f>$B$7</f>
        <v>ОТЧЕТНИ ДАННИ ПО ЕБК ЗА ИЗПЪЛНЕНИЕТО НА БЮДЖЕТА</v>
      </c>
      <c r="C152" s="2156"/>
      <c r="D152" s="215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45777</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69" t="s">
        <v>982</v>
      </c>
      <c r="D161" s="2136"/>
      <c r="E161" s="61" t="s">
        <v>732</v>
      </c>
      <c r="F161" s="219" t="s">
        <v>733</v>
      </c>
      <c r="G161" s="203"/>
      <c r="H161" s="203"/>
      <c r="I161" s="203"/>
      <c r="J161" s="65"/>
      <c r="K161" s="180">
        <v>1</v>
      </c>
    </row>
    <row r="162" spans="1:65" ht="45.75" thickBot="1">
      <c r="A162" s="116"/>
      <c r="B162" s="125" t="s">
        <v>682</v>
      </c>
      <c r="C162" s="2137" t="s">
        <v>1014</v>
      </c>
      <c r="D162" s="2134"/>
      <c r="E162" s="63">
        <v>2017</v>
      </c>
      <c r="F162" s="174" t="s">
        <v>996</v>
      </c>
      <c r="G162" s="174" t="s">
        <v>1045</v>
      </c>
      <c r="H162" s="174" t="s">
        <v>1046</v>
      </c>
      <c r="I162" s="220" t="s">
        <v>1264</v>
      </c>
      <c r="J162" s="221" t="s">
        <v>1265</v>
      </c>
      <c r="K162" s="180">
        <v>1</v>
      </c>
    </row>
    <row r="163" spans="1:65" ht="21.75" thickBot="1">
      <c r="A163" s="116">
        <v>1</v>
      </c>
      <c r="B163" s="152"/>
      <c r="C163" s="2170" t="s">
        <v>983</v>
      </c>
      <c r="D163" s="2167"/>
      <c r="E163" s="16" t="s">
        <v>340</v>
      </c>
      <c r="F163" s="16" t="s">
        <v>341</v>
      </c>
      <c r="G163" s="16" t="s">
        <v>1009</v>
      </c>
      <c r="H163" s="210" t="s">
        <v>1010</v>
      </c>
      <c r="I163" s="16" t="s">
        <v>984</v>
      </c>
      <c r="J163" s="210" t="s">
        <v>1266</v>
      </c>
      <c r="K163" s="180">
        <v>1</v>
      </c>
    </row>
    <row r="164" spans="1:65" s="69" customFormat="1" ht="18.75" customHeight="1">
      <c r="A164" s="76">
        <v>5</v>
      </c>
      <c r="B164" s="67">
        <v>7000</v>
      </c>
      <c r="C164" s="2157" t="s">
        <v>1221</v>
      </c>
      <c r="D164" s="2158"/>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19" t="s">
        <v>1224</v>
      </c>
      <c r="D165" s="212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19" t="s">
        <v>2116</v>
      </c>
      <c r="D166" s="212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27" t="s">
        <v>1227</v>
      </c>
      <c r="D167" s="2128"/>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29" t="s">
        <v>1234</v>
      </c>
      <c r="D168" s="2130"/>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21" t="s">
        <v>1018</v>
      </c>
      <c r="D169" s="2122"/>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23" t="s">
        <v>1019</v>
      </c>
      <c r="D170" s="2124"/>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23" t="s">
        <v>151</v>
      </c>
      <c r="D171" s="2124"/>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25" t="s">
        <v>1020</v>
      </c>
      <c r="D172" s="212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21" t="s">
        <v>160</v>
      </c>
      <c r="D173" s="2122"/>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21" t="s">
        <v>164</v>
      </c>
      <c r="D174" s="2122"/>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23" t="s">
        <v>346</v>
      </c>
      <c r="D175" s="2124"/>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23" t="s">
        <v>1247</v>
      </c>
      <c r="D176" s="2124"/>
      <c r="E176" s="192">
        <f>OTCHET!$E527</f>
        <v>0</v>
      </c>
      <c r="F176" s="193">
        <f>OTCHET!$F527</f>
        <v>714789</v>
      </c>
      <c r="G176" s="122">
        <f>OTCHET!$G527</f>
        <v>94943</v>
      </c>
      <c r="H176" s="122">
        <f>OTCHET!$H527</f>
        <v>955385</v>
      </c>
      <c r="I176" s="122">
        <f>OTCHET!$I527</f>
        <v>-335539</v>
      </c>
      <c r="J176" s="122">
        <f>OTCHET!$J527</f>
        <v>0</v>
      </c>
      <c r="K176" s="177">
        <f t="shared" si="4"/>
        <v>1</v>
      </c>
    </row>
    <row r="177" spans="1:11" s="69" customFormat="1" ht="33.75" customHeight="1">
      <c r="A177" s="76">
        <v>375</v>
      </c>
      <c r="B177" s="70">
        <v>8900</v>
      </c>
      <c r="C177" s="2151" t="s">
        <v>1075</v>
      </c>
      <c r="D177" s="2128"/>
      <c r="E177" s="192">
        <f>OTCHET!$E534</f>
        <v>0</v>
      </c>
      <c r="F177" s="193">
        <f>OTCHET!$F534</f>
        <v>0</v>
      </c>
      <c r="G177" s="122">
        <f>OTCHET!$G534</f>
        <v>0</v>
      </c>
      <c r="H177" s="122">
        <f>OTCHET!$H534</f>
        <v>0</v>
      </c>
      <c r="I177" s="122">
        <f>OTCHET!$I534</f>
        <v>0</v>
      </c>
      <c r="J177" s="122">
        <f>OTCHET!$J534</f>
        <v>0</v>
      </c>
      <c r="K177" s="177" t="str">
        <f t="shared" si="4"/>
        <v/>
      </c>
    </row>
    <row r="178" spans="1:11" s="69" customFormat="1">
      <c r="A178" s="76">
        <v>395</v>
      </c>
      <c r="B178" s="70">
        <v>9000</v>
      </c>
      <c r="C178" s="2121" t="s">
        <v>171</v>
      </c>
      <c r="D178" s="2122"/>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52" t="s">
        <v>1021</v>
      </c>
      <c r="D180" s="2124"/>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21" t="s">
        <v>1022</v>
      </c>
      <c r="D181" s="2122"/>
      <c r="E181" s="192">
        <f>OTCHET!$E547</f>
        <v>0</v>
      </c>
      <c r="F181" s="193">
        <f>OTCHET!$F547</f>
        <v>-69028</v>
      </c>
      <c r="G181" s="122">
        <f>OTCHET!$G547</f>
        <v>553597</v>
      </c>
      <c r="H181" s="122">
        <f>OTCHET!$H547</f>
        <v>-414751</v>
      </c>
      <c r="I181" s="122">
        <f>OTCHET!$I547</f>
        <v>-122436</v>
      </c>
      <c r="J181" s="122">
        <f>OTCHET!$J547</f>
        <v>-85438</v>
      </c>
      <c r="K181" s="177">
        <f t="shared" si="4"/>
        <v>1</v>
      </c>
    </row>
    <row r="182" spans="1:11" s="69" customFormat="1" ht="31.5" customHeight="1">
      <c r="A182" s="106">
        <v>470</v>
      </c>
      <c r="B182" s="70">
        <v>9500</v>
      </c>
      <c r="C182" s="2152" t="s">
        <v>1023</v>
      </c>
      <c r="D182" s="2153"/>
      <c r="E182" s="192">
        <f>OTCHET!$E569</f>
        <v>0</v>
      </c>
      <c r="F182" s="193">
        <f>OTCHET!$F569</f>
        <v>-2959160</v>
      </c>
      <c r="G182" s="122">
        <f>OTCHET!$G569</f>
        <v>-11535</v>
      </c>
      <c r="H182" s="122">
        <f>OTCHET!$H569</f>
        <v>-1443050</v>
      </c>
      <c r="I182" s="122">
        <f>OTCHET!$I569</f>
        <v>-1504575</v>
      </c>
      <c r="J182" s="122">
        <f>OTCHET!$J569</f>
        <v>0</v>
      </c>
      <c r="K182" s="177">
        <f t="shared" si="4"/>
        <v>1</v>
      </c>
    </row>
    <row r="183" spans="1:11" s="69" customFormat="1" ht="35.25" customHeight="1">
      <c r="A183" s="106">
        <v>565</v>
      </c>
      <c r="B183" s="70">
        <v>9600</v>
      </c>
      <c r="C183" s="2152" t="s">
        <v>1024</v>
      </c>
      <c r="D183" s="2124"/>
      <c r="E183" s="192">
        <f>OTCHET!$E589</f>
        <v>0</v>
      </c>
      <c r="F183" s="193">
        <f>OTCHET!$F589</f>
        <v>-4000</v>
      </c>
      <c r="G183" s="122">
        <f>OTCHET!$G589</f>
        <v>-4000</v>
      </c>
      <c r="H183" s="122">
        <f>OTCHET!$H589</f>
        <v>0</v>
      </c>
      <c r="I183" s="122">
        <f>OTCHET!$I589</f>
        <v>0</v>
      </c>
      <c r="J183" s="122">
        <f>OTCHET!$J589</f>
        <v>0</v>
      </c>
      <c r="K183" s="177">
        <f t="shared" si="4"/>
        <v>1</v>
      </c>
    </row>
    <row r="184" spans="1:11" s="69" customFormat="1" ht="35.25" customHeight="1" thickBot="1">
      <c r="A184" s="106">
        <v>575</v>
      </c>
      <c r="B184" s="70">
        <v>9800</v>
      </c>
      <c r="C184" s="2115" t="s">
        <v>630</v>
      </c>
      <c r="D184" s="2116"/>
      <c r="E184" s="194">
        <f>OTCHET!$E594</f>
        <v>0</v>
      </c>
      <c r="F184" s="195">
        <f>OTCHET!$F594</f>
        <v>0</v>
      </c>
      <c r="G184" s="124">
        <f>OTCHET!$G594</f>
        <v>-1288385</v>
      </c>
      <c r="H184" s="124">
        <f>OTCHET!$H594</f>
        <v>-2500689</v>
      </c>
      <c r="I184" s="124">
        <f>OTCHET!$I594</f>
        <v>3789074</v>
      </c>
      <c r="J184" s="124">
        <f>OTCHET!$J594</f>
        <v>0</v>
      </c>
      <c r="K184" s="177" t="str">
        <f t="shared" si="4"/>
        <v/>
      </c>
    </row>
    <row r="185" spans="1:11" ht="21.75" thickBot="1">
      <c r="A185" s="116">
        <v>610</v>
      </c>
      <c r="B185" s="159"/>
      <c r="C185" s="2137" t="s">
        <v>1270</v>
      </c>
      <c r="D185" s="2134"/>
      <c r="E185" s="86">
        <f>OTCHET!$E600</f>
        <v>0</v>
      </c>
      <c r="F185" s="86">
        <f>OTCHET!$F600</f>
        <v>-2317399</v>
      </c>
      <c r="G185" s="86">
        <f>OTCHET!$G600</f>
        <v>-655380</v>
      </c>
      <c r="H185" s="86">
        <f>OTCHET!$H600</f>
        <v>-3403105</v>
      </c>
      <c r="I185" s="86">
        <f>OTCHET!$I600</f>
        <v>1826524</v>
      </c>
      <c r="J185" s="86">
        <f>OTCHET!$J600</f>
        <v>-85438</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55" t="str">
        <f>$B$7</f>
        <v>ОТЧЕТНИ ДАННИ ПО ЕБК ЗА ИЗПЪЛНЕНИЕТО НА БЮДЖЕТА</v>
      </c>
      <c r="C189" s="2156"/>
      <c r="D189" s="215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45777</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34"/>
      <c r="E198" s="61" t="s">
        <v>732</v>
      </c>
      <c r="F198" s="219" t="s">
        <v>733</v>
      </c>
      <c r="G198" s="203"/>
      <c r="H198" s="203"/>
      <c r="I198" s="203"/>
      <c r="J198" s="65"/>
      <c r="K198" s="179">
        <v>1</v>
      </c>
    </row>
    <row r="199" spans="2:11" ht="45.75" thickBot="1">
      <c r="B199" s="167"/>
      <c r="C199" s="2135"/>
      <c r="D199" s="2136"/>
      <c r="E199" s="63">
        <v>2017</v>
      </c>
      <c r="F199" s="174" t="s">
        <v>996</v>
      </c>
      <c r="G199" s="174" t="s">
        <v>1045</v>
      </c>
      <c r="H199" s="174" t="s">
        <v>1046</v>
      </c>
      <c r="I199" s="220" t="s">
        <v>1264</v>
      </c>
      <c r="J199" s="221" t="s">
        <v>1265</v>
      </c>
      <c r="K199" s="179">
        <v>1</v>
      </c>
    </row>
    <row r="200" spans="2:11">
      <c r="B200" s="168" t="s">
        <v>1026</v>
      </c>
      <c r="C200" s="2149" t="s">
        <v>1027</v>
      </c>
      <c r="D200" s="2150"/>
      <c r="E200" s="200">
        <f>SUMIF(OTCHET!L:L,1,OTCHET!E:E)</f>
        <v>221986200</v>
      </c>
      <c r="F200" s="200">
        <f>SUMIF(OTCHET!L:L,1,OTCHET!F:F)</f>
        <v>91340055</v>
      </c>
      <c r="G200" s="200">
        <f>SUMIF(OTCHET!L:L,1,OTCHET!G:G)</f>
        <v>50244952</v>
      </c>
      <c r="H200" s="200">
        <f>SUMIF(OTCHET!L:L,1,OTCHET!H:H)</f>
        <v>27535707</v>
      </c>
      <c r="I200" s="200">
        <f>SUMIF(OTCHET!L:L,1,OTCHET!I:I)</f>
        <v>8010973</v>
      </c>
      <c r="J200" s="200">
        <f>SUMIF(OTCHET!L:L,1,OTCHET!J:J)</f>
        <v>5548423</v>
      </c>
      <c r="K200" s="179">
        <v>1</v>
      </c>
    </row>
    <row r="201" spans="2:11">
      <c r="B201" s="169" t="s">
        <v>1028</v>
      </c>
      <c r="C201" s="2142" t="s">
        <v>1029</v>
      </c>
      <c r="D201" s="2143"/>
      <c r="E201" s="201">
        <f>SUMIF(OTCHET!L:L,2,OTCHET!E:E)</f>
        <v>54000</v>
      </c>
      <c r="F201" s="201">
        <f>SUMIF(OTCHET!L:L,2,OTCHET!F:F)</f>
        <v>965</v>
      </c>
      <c r="G201" s="201">
        <f>SUMIF(OTCHET!L:L,2,OTCHET!G:G)</f>
        <v>0</v>
      </c>
      <c r="H201" s="201">
        <f>SUMIF(OTCHET!L:L,2,OTCHET!H:H)</f>
        <v>0</v>
      </c>
      <c r="I201" s="201">
        <f>SUMIF(OTCHET!L:L,2,OTCHET!I:I)</f>
        <v>965</v>
      </c>
      <c r="J201" s="201">
        <f>SUMIF(OTCHET!L:L,2,OTCHET!J:J)</f>
        <v>0</v>
      </c>
      <c r="K201" s="179">
        <v>1</v>
      </c>
    </row>
    <row r="202" spans="2:11">
      <c r="B202" s="169" t="s">
        <v>1030</v>
      </c>
      <c r="C202" s="2142" t="s">
        <v>1031</v>
      </c>
      <c r="D202" s="2143"/>
      <c r="E202" s="201">
        <f>SUMIF(OTCHET!L:L,3,OTCHET!E:E)</f>
        <v>1136600</v>
      </c>
      <c r="F202" s="201">
        <f>SUMIF(OTCHET!L:L,3,OTCHET!F:F)</f>
        <v>371407</v>
      </c>
      <c r="G202" s="201">
        <f>SUMIF(OTCHET!L:L,3,OTCHET!G:G)</f>
        <v>282007</v>
      </c>
      <c r="H202" s="201">
        <f>SUMIF(OTCHET!L:L,3,OTCHET!H:H)</f>
        <v>0</v>
      </c>
      <c r="I202" s="201">
        <f>SUMIF(OTCHET!L:L,3,OTCHET!I:I)</f>
        <v>4202</v>
      </c>
      <c r="J202" s="201">
        <f>SUMIF(OTCHET!L:L,3,OTCHET!J:J)</f>
        <v>85198</v>
      </c>
      <c r="K202" s="179">
        <v>1</v>
      </c>
    </row>
    <row r="203" spans="2:11">
      <c r="B203" s="169" t="s">
        <v>1032</v>
      </c>
      <c r="C203" s="2145" t="s">
        <v>1033</v>
      </c>
      <c r="D203" s="2146"/>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7" t="s">
        <v>1035</v>
      </c>
      <c r="D204" s="2148"/>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4" t="s">
        <v>1037</v>
      </c>
      <c r="D205" s="2144"/>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8" t="s">
        <v>1039</v>
      </c>
      <c r="D206" s="2139"/>
      <c r="E206" s="201">
        <f>SUMIF(OTCHET!L:L,7,OTCHET!E:E)</f>
        <v>619200</v>
      </c>
      <c r="F206" s="201">
        <f>SUMIF(OTCHET!L:L,7,OTCHET!F:F)</f>
        <v>193754</v>
      </c>
      <c r="G206" s="201">
        <f>SUMIF(OTCHET!L:L,7,OTCHET!G:G)</f>
        <v>154360</v>
      </c>
      <c r="H206" s="201">
        <f>SUMIF(OTCHET!L:L,7,OTCHET!H:H)</f>
        <v>0</v>
      </c>
      <c r="I206" s="201">
        <f>SUMIF(OTCHET!L:L,7,OTCHET!I:I)</f>
        <v>-1167</v>
      </c>
      <c r="J206" s="201">
        <f>SUMIF(OTCHET!L:L,7,OTCHET!J:J)</f>
        <v>40561</v>
      </c>
      <c r="K206" s="179">
        <v>1</v>
      </c>
    </row>
    <row r="207" spans="2:11">
      <c r="B207" s="169" t="s">
        <v>1040</v>
      </c>
      <c r="C207" s="2138" t="s">
        <v>1041</v>
      </c>
      <c r="D207" s="2139"/>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40" t="s">
        <v>1043</v>
      </c>
      <c r="D208" s="2141"/>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223796000</v>
      </c>
      <c r="F209" s="171">
        <f t="shared" si="5"/>
        <v>91906181</v>
      </c>
      <c r="G209" s="171">
        <f t="shared" si="5"/>
        <v>50681319</v>
      </c>
      <c r="H209" s="171">
        <f t="shared" si="5"/>
        <v>27535707</v>
      </c>
      <c r="I209" s="171">
        <f t="shared" si="5"/>
        <v>8014973</v>
      </c>
      <c r="J209" s="171">
        <f t="shared" si="5"/>
        <v>5674182</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21:D21"/>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161:D161"/>
    <mergeCell ref="C162:D162"/>
    <mergeCell ref="C163:D163"/>
    <mergeCell ref="C132:D132"/>
    <mergeCell ref="B136:D136"/>
    <mergeCell ref="B138:D138"/>
    <mergeCell ref="B141:D141"/>
    <mergeCell ref="B152:D152"/>
    <mergeCell ref="B154:D154"/>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183:D183"/>
    <mergeCell ref="C184:D184"/>
    <mergeCell ref="B191:D191"/>
    <mergeCell ref="C166:D166"/>
    <mergeCell ref="C174:D174"/>
    <mergeCell ref="C169:D169"/>
    <mergeCell ref="C170:D170"/>
    <mergeCell ref="C171:D171"/>
    <mergeCell ref="C172:D172"/>
    <mergeCell ref="C173:D173"/>
    <mergeCell ref="C167:D167"/>
    <mergeCell ref="C168:D168"/>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2" zoomScale="80" zoomScaleNormal="80" zoomScaleSheetLayoutView="75" workbookViewId="0">
      <selection activeCell="F12" sqref="F12"/>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2264</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2" t="str">
        <f>VLOOKUP(E15,SMETKA,2,FALSE)</f>
        <v>ОТЧЕТНИ ДАННИ ПО ЕБК ЗА ИЗПЪЛНЕНИЕТО НА БЮДЖЕТА</v>
      </c>
      <c r="C7" s="2273"/>
      <c r="D7" s="2273"/>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74"/>
      <c r="C9" s="2275"/>
      <c r="D9" s="2276"/>
      <c r="E9" s="1016">
        <v>45658</v>
      </c>
      <c r="F9" s="1017">
        <v>45777</v>
      </c>
      <c r="G9" s="247"/>
      <c r="H9" s="1817"/>
      <c r="I9" s="2257"/>
      <c r="J9" s="2258"/>
      <c r="K9" s="4">
        <v>1</v>
      </c>
      <c r="L9" s="389"/>
    </row>
    <row r="10" spans="1:12">
      <c r="A10" s="223"/>
      <c r="B10" s="240" t="s">
        <v>1312</v>
      </c>
      <c r="C10" s="223"/>
      <c r="D10" s="238"/>
      <c r="E10" s="247"/>
      <c r="F10" s="247"/>
      <c r="G10" s="247"/>
      <c r="H10" s="1009"/>
      <c r="I10" s="2259" t="s">
        <v>1605</v>
      </c>
      <c r="J10" s="2259"/>
      <c r="K10" s="4">
        <v>1</v>
      </c>
      <c r="L10" s="389"/>
    </row>
    <row r="11" spans="1:12" ht="6" customHeight="1">
      <c r="A11" s="223"/>
      <c r="B11" s="240"/>
      <c r="C11" s="223"/>
      <c r="D11" s="238"/>
      <c r="E11" s="240"/>
      <c r="F11" s="223"/>
      <c r="G11" s="247"/>
      <c r="H11" s="1009"/>
      <c r="I11" s="2260"/>
      <c r="J11" s="2260"/>
      <c r="K11" s="4">
        <v>1</v>
      </c>
      <c r="L11" s="389"/>
    </row>
    <row r="12" spans="1:12" ht="27" customHeight="1">
      <c r="B12" s="2261" t="str">
        <f>VLOOKUP(F12,PRBK,2,FALSE)</f>
        <v>Министерство на външните работи</v>
      </c>
      <c r="C12" s="2262"/>
      <c r="D12" s="2263"/>
      <c r="E12" s="1467" t="s">
        <v>1416</v>
      </c>
      <c r="F12" s="1850" t="s">
        <v>1710</v>
      </c>
      <c r="G12" s="247"/>
      <c r="H12" s="1009"/>
      <c r="I12" s="2260"/>
      <c r="J12" s="2260"/>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77" t="s">
        <v>736</v>
      </c>
      <c r="D22" s="2278"/>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70" t="s">
        <v>737</v>
      </c>
      <c r="D28" s="2271"/>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70" t="s">
        <v>742</v>
      </c>
      <c r="D33" s="2271"/>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70" t="s">
        <v>1262</v>
      </c>
      <c r="D39" s="2271"/>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1773783</v>
      </c>
      <c r="G74" s="541">
        <f t="shared" si="12"/>
        <v>64245</v>
      </c>
      <c r="H74" s="542">
        <f t="shared" si="12"/>
        <v>1242190</v>
      </c>
      <c r="I74" s="543">
        <f t="shared" si="12"/>
        <v>467348</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hidden="1" customHeight="1">
      <c r="A77" s="415">
        <v>285</v>
      </c>
      <c r="B77" s="224"/>
      <c r="C77" s="227">
        <v>2404</v>
      </c>
      <c r="D77" s="228" t="s">
        <v>778</v>
      </c>
      <c r="E77" s="550"/>
      <c r="F77" s="551">
        <f t="shared" si="13"/>
        <v>0</v>
      </c>
      <c r="G77" s="477"/>
      <c r="H77" s="478"/>
      <c r="I77" s="478"/>
      <c r="J77" s="479"/>
      <c r="K77" s="1475" t="str">
        <f t="shared" si="1"/>
        <v/>
      </c>
      <c r="L77" s="412"/>
    </row>
    <row r="78" spans="1:26" ht="18.75" customHeight="1">
      <c r="A78" s="415">
        <v>290</v>
      </c>
      <c r="B78" s="224"/>
      <c r="C78" s="227">
        <v>2405</v>
      </c>
      <c r="D78" s="263" t="s">
        <v>779</v>
      </c>
      <c r="E78" s="550">
        <v>7846200</v>
      </c>
      <c r="F78" s="551">
        <f t="shared" si="13"/>
        <v>1772085</v>
      </c>
      <c r="G78" s="477">
        <v>64245</v>
      </c>
      <c r="H78" s="478">
        <v>1240492</v>
      </c>
      <c r="I78" s="478">
        <v>467348</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1698</v>
      </c>
      <c r="G81" s="477"/>
      <c r="H81" s="478">
        <v>1698</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14899640</v>
      </c>
      <c r="G90" s="541">
        <f t="shared" si="15"/>
        <v>408287</v>
      </c>
      <c r="H90" s="542">
        <f t="shared" si="15"/>
        <v>9341483</v>
      </c>
      <c r="I90" s="543">
        <f t="shared" si="15"/>
        <v>5149870</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14899640</v>
      </c>
      <c r="G91" s="474">
        <v>408287</v>
      </c>
      <c r="H91" s="475">
        <v>9341483</v>
      </c>
      <c r="I91" s="475">
        <v>5149870</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68676</v>
      </c>
      <c r="G106" s="541">
        <f>+G107+G108+G109</f>
        <v>4711</v>
      </c>
      <c r="H106" s="542">
        <f>SUM(H107:H109)</f>
        <v>43535</v>
      </c>
      <c r="I106" s="543">
        <f>+I107+I108+I109</f>
        <v>20430</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68676</v>
      </c>
      <c r="G108" s="477">
        <v>4711</v>
      </c>
      <c r="H108" s="478">
        <v>43535</v>
      </c>
      <c r="I108" s="478">
        <v>20430</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0</v>
      </c>
      <c r="F110" s="257">
        <f t="shared" si="18"/>
        <v>662927</v>
      </c>
      <c r="G110" s="541">
        <f t="shared" si="18"/>
        <v>1508</v>
      </c>
      <c r="H110" s="542">
        <f t="shared" si="18"/>
        <v>325010</v>
      </c>
      <c r="I110" s="543">
        <f t="shared" si="18"/>
        <v>336409</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310822</v>
      </c>
      <c r="G111" s="474"/>
      <c r="H111" s="475">
        <v>43770</v>
      </c>
      <c r="I111" s="475">
        <v>267052</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c r="F115" s="551">
        <f t="shared" si="19"/>
        <v>8798</v>
      </c>
      <c r="G115" s="477"/>
      <c r="H115" s="478">
        <v>8798</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c r="F116" s="551">
        <f t="shared" si="19"/>
        <v>343307</v>
      </c>
      <c r="G116" s="477">
        <v>1508</v>
      </c>
      <c r="H116" s="478">
        <v>272442</v>
      </c>
      <c r="I116" s="478">
        <v>69357</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customHeight="1">
      <c r="A119" s="420">
        <v>495</v>
      </c>
      <c r="B119" s="253">
        <v>3700</v>
      </c>
      <c r="C119" s="254" t="s">
        <v>814</v>
      </c>
      <c r="D119" s="255"/>
      <c r="E119" s="257">
        <f t="shared" ref="E119:J119" si="20">SUM(E120:E122)</f>
        <v>-60000</v>
      </c>
      <c r="F119" s="257">
        <f t="shared" si="20"/>
        <v>-12</v>
      </c>
      <c r="G119" s="541">
        <f t="shared" si="20"/>
        <v>-12</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-12</v>
      </c>
      <c r="G121" s="477">
        <v>-12</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28868</v>
      </c>
      <c r="G123" s="541">
        <f t="shared" si="21"/>
        <v>0</v>
      </c>
      <c r="H123" s="542">
        <f t="shared" si="21"/>
        <v>16257</v>
      </c>
      <c r="I123" s="543">
        <f t="shared" si="21"/>
        <v>12611</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28300</v>
      </c>
      <c r="G127" s="477"/>
      <c r="H127" s="478">
        <v>16257</v>
      </c>
      <c r="I127" s="478">
        <v>12043</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0</v>
      </c>
      <c r="F140" s="257">
        <f t="shared" si="24"/>
        <v>349692</v>
      </c>
      <c r="G140" s="541">
        <f t="shared" si="24"/>
        <v>7961</v>
      </c>
      <c r="H140" s="542">
        <f t="shared" si="24"/>
        <v>330218</v>
      </c>
      <c r="I140" s="543">
        <f t="shared" si="24"/>
        <v>11513</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c r="F143" s="551">
        <f t="shared" si="25"/>
        <v>7961</v>
      </c>
      <c r="G143" s="477">
        <v>7961</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c r="F147" s="551">
        <f t="shared" si="25"/>
        <v>341731</v>
      </c>
      <c r="G147" s="477"/>
      <c r="H147" s="478">
        <v>330218</v>
      </c>
      <c r="I147" s="478">
        <v>11513</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53122300</v>
      </c>
      <c r="F167" s="344">
        <f t="shared" si="31"/>
        <v>17783574</v>
      </c>
      <c r="G167" s="545">
        <f t="shared" si="31"/>
        <v>486700</v>
      </c>
      <c r="H167" s="546">
        <f t="shared" si="31"/>
        <v>11298693</v>
      </c>
      <c r="I167" s="546">
        <f t="shared" si="31"/>
        <v>5998181</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3" t="str">
        <f>$B$7</f>
        <v>ОТЧЕТНИ ДАННИ ПО ЕБК ЗА ИЗПЪЛНЕНИЕТО НА БЮДЖЕТА</v>
      </c>
      <c r="C174" s="2214"/>
      <c r="D174" s="2214"/>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5">
        <f>$B$9</f>
        <v>0</v>
      </c>
      <c r="C176" s="2216"/>
      <c r="D176" s="2217"/>
      <c r="E176" s="1016">
        <f>$E$9</f>
        <v>45658</v>
      </c>
      <c r="F176" s="1104">
        <f>$F$9</f>
        <v>45777</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61" t="str">
        <f>$B$12</f>
        <v>Министерство на външните работи</v>
      </c>
      <c r="C179" s="2262"/>
      <c r="D179" s="2263"/>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30" t="s">
        <v>489</v>
      </c>
      <c r="D187" s="2225"/>
      <c r="E187" s="393">
        <f t="shared" ref="E187:J187" si="32">SUMIF($B$613:$B$20149,$B187,E$613:E$20149)</f>
        <v>42124600</v>
      </c>
      <c r="F187" s="394">
        <f t="shared" si="32"/>
        <v>12589601</v>
      </c>
      <c r="G187" s="507">
        <f t="shared" si="32"/>
        <v>10888933</v>
      </c>
      <c r="H187" s="508">
        <f t="shared" si="32"/>
        <v>0</v>
      </c>
      <c r="I187" s="508">
        <f t="shared" si="32"/>
        <v>18224</v>
      </c>
      <c r="J187" s="509">
        <f t="shared" si="32"/>
        <v>1682444</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2491051</v>
      </c>
      <c r="G188" s="510">
        <f t="shared" si="34"/>
        <v>1906573</v>
      </c>
      <c r="H188" s="511">
        <f t="shared" si="34"/>
        <v>0</v>
      </c>
      <c r="I188" s="511">
        <f t="shared" si="34"/>
        <v>-263</v>
      </c>
      <c r="J188" s="512">
        <f t="shared" si="34"/>
        <v>584741</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10098550</v>
      </c>
      <c r="G189" s="513">
        <f t="shared" si="34"/>
        <v>8982360</v>
      </c>
      <c r="H189" s="514">
        <f t="shared" si="34"/>
        <v>0</v>
      </c>
      <c r="I189" s="514">
        <f t="shared" si="34"/>
        <v>18487</v>
      </c>
      <c r="J189" s="515">
        <f t="shared" si="34"/>
        <v>1097703</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28" t="s">
        <v>492</v>
      </c>
      <c r="D190" s="2228"/>
      <c r="E190" s="393">
        <f t="shared" ref="E190:J190" si="35">SUMIF($B$613:$B$20149,$B190,E$613:E$20149)</f>
        <v>3314500</v>
      </c>
      <c r="F190" s="394">
        <f t="shared" si="35"/>
        <v>871749</v>
      </c>
      <c r="G190" s="507">
        <f t="shared" si="35"/>
        <v>726494</v>
      </c>
      <c r="H190" s="508">
        <f t="shared" si="35"/>
        <v>0</v>
      </c>
      <c r="I190" s="508">
        <f t="shared" si="35"/>
        <v>16714</v>
      </c>
      <c r="J190" s="509">
        <f t="shared" si="35"/>
        <v>128541</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2048803</v>
      </c>
      <c r="F191" s="557">
        <f t="shared" si="36"/>
        <v>473237</v>
      </c>
      <c r="G191" s="510">
        <f t="shared" si="36"/>
        <v>365462</v>
      </c>
      <c r="H191" s="511">
        <f t="shared" si="36"/>
        <v>0</v>
      </c>
      <c r="I191" s="511">
        <f t="shared" si="36"/>
        <v>0</v>
      </c>
      <c r="J191" s="512">
        <f t="shared" si="36"/>
        <v>107775</v>
      </c>
      <c r="K191" s="1475">
        <f t="shared" si="33"/>
        <v>1</v>
      </c>
      <c r="L191" s="1306" t="s">
        <v>1360</v>
      </c>
    </row>
    <row r="192" spans="1:26" ht="18" customHeight="1">
      <c r="A192" s="9">
        <v>45</v>
      </c>
      <c r="B192" s="1153"/>
      <c r="C192" s="1154">
        <v>202</v>
      </c>
      <c r="D192" s="1155" t="s">
        <v>494</v>
      </c>
      <c r="E192" s="551">
        <f t="shared" si="36"/>
        <v>579724</v>
      </c>
      <c r="F192" s="559">
        <f t="shared" si="36"/>
        <v>183150</v>
      </c>
      <c r="G192" s="516">
        <f t="shared" si="36"/>
        <v>149776</v>
      </c>
      <c r="H192" s="517">
        <f t="shared" si="36"/>
        <v>0</v>
      </c>
      <c r="I192" s="517">
        <f t="shared" si="36"/>
        <v>12593</v>
      </c>
      <c r="J192" s="518">
        <f t="shared" si="36"/>
        <v>20781</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5812</v>
      </c>
      <c r="G193" s="516">
        <f t="shared" si="36"/>
        <v>1736</v>
      </c>
      <c r="H193" s="517">
        <f t="shared" si="36"/>
        <v>0</v>
      </c>
      <c r="I193" s="517">
        <f t="shared" si="36"/>
        <v>4121</v>
      </c>
      <c r="J193" s="518">
        <f t="shared" si="36"/>
        <v>-45</v>
      </c>
      <c r="K193" s="1475">
        <f t="shared" si="33"/>
        <v>1</v>
      </c>
      <c r="L193" s="1306" t="s">
        <v>1362</v>
      </c>
    </row>
    <row r="194" spans="1:26" ht="18" customHeight="1">
      <c r="A194" s="9">
        <v>55</v>
      </c>
      <c r="B194" s="1156"/>
      <c r="C194" s="1154">
        <v>208</v>
      </c>
      <c r="D194" s="1157" t="s">
        <v>868</v>
      </c>
      <c r="E194" s="551">
        <f t="shared" si="36"/>
        <v>472375</v>
      </c>
      <c r="F194" s="559">
        <f t="shared" si="36"/>
        <v>152689</v>
      </c>
      <c r="G194" s="516">
        <f t="shared" si="36"/>
        <v>152659</v>
      </c>
      <c r="H194" s="517">
        <f t="shared" si="36"/>
        <v>0</v>
      </c>
      <c r="I194" s="517">
        <f t="shared" si="36"/>
        <v>0</v>
      </c>
      <c r="J194" s="518">
        <f t="shared" si="36"/>
        <v>30</v>
      </c>
      <c r="K194" s="1475">
        <f t="shared" si="33"/>
        <v>1</v>
      </c>
      <c r="L194" s="1306" t="s">
        <v>1363</v>
      </c>
    </row>
    <row r="195" spans="1:26" ht="18" customHeight="1">
      <c r="A195" s="9">
        <v>60</v>
      </c>
      <c r="B195" s="1152"/>
      <c r="C195" s="1150">
        <v>209</v>
      </c>
      <c r="D195" s="1158" t="s">
        <v>869</v>
      </c>
      <c r="E195" s="555">
        <f t="shared" si="36"/>
        <v>135998</v>
      </c>
      <c r="F195" s="558">
        <f t="shared" si="36"/>
        <v>56861</v>
      </c>
      <c r="G195" s="513">
        <f t="shared" si="36"/>
        <v>56861</v>
      </c>
      <c r="H195" s="514">
        <f t="shared" si="36"/>
        <v>0</v>
      </c>
      <c r="I195" s="514">
        <f t="shared" si="36"/>
        <v>0</v>
      </c>
      <c r="J195" s="515">
        <f t="shared" si="36"/>
        <v>0</v>
      </c>
      <c r="K195" s="1475">
        <f t="shared" si="33"/>
        <v>1</v>
      </c>
      <c r="L195" s="1306" t="s">
        <v>1364</v>
      </c>
    </row>
    <row r="196" spans="1:26" s="284" customFormat="1" ht="18.75" customHeight="1">
      <c r="A196" s="8">
        <v>65</v>
      </c>
      <c r="B196" s="1146">
        <v>500</v>
      </c>
      <c r="C196" s="2231" t="s">
        <v>870</v>
      </c>
      <c r="D196" s="2231"/>
      <c r="E196" s="393">
        <f t="shared" ref="E196:J196" si="37">SUMIF($B$613:$B$20149,$B196,E$613:E$20149)</f>
        <v>12704600</v>
      </c>
      <c r="F196" s="394">
        <f t="shared" si="37"/>
        <v>3863197</v>
      </c>
      <c r="G196" s="507">
        <f t="shared" si="37"/>
        <v>0</v>
      </c>
      <c r="H196" s="508">
        <f t="shared" si="37"/>
        <v>0</v>
      </c>
      <c r="I196" s="508">
        <f t="shared" si="37"/>
        <v>0</v>
      </c>
      <c r="J196" s="509">
        <f t="shared" si="37"/>
        <v>3863197</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2378154</v>
      </c>
      <c r="G197" s="510">
        <f t="shared" si="38"/>
        <v>0</v>
      </c>
      <c r="H197" s="511">
        <f t="shared" si="38"/>
        <v>0</v>
      </c>
      <c r="I197" s="511">
        <f t="shared" si="38"/>
        <v>0</v>
      </c>
      <c r="J197" s="512">
        <f t="shared" si="38"/>
        <v>2378154</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952309</v>
      </c>
      <c r="G200" s="516">
        <f t="shared" si="38"/>
        <v>0</v>
      </c>
      <c r="H200" s="517">
        <f t="shared" si="38"/>
        <v>0</v>
      </c>
      <c r="I200" s="517">
        <f t="shared" si="38"/>
        <v>0</v>
      </c>
      <c r="J200" s="518">
        <f t="shared" si="38"/>
        <v>952309</v>
      </c>
      <c r="K200" s="1475">
        <f t="shared" si="33"/>
        <v>1</v>
      </c>
      <c r="L200" s="1306" t="s">
        <v>1367</v>
      </c>
    </row>
    <row r="201" spans="1:26" ht="18.75" customHeight="1">
      <c r="A201" s="9">
        <v>85</v>
      </c>
      <c r="B201" s="1163"/>
      <c r="C201" s="1161">
        <v>580</v>
      </c>
      <c r="D201" s="1162" t="s">
        <v>874</v>
      </c>
      <c r="E201" s="551">
        <f t="shared" si="38"/>
        <v>1934700</v>
      </c>
      <c r="F201" s="559">
        <f t="shared" si="38"/>
        <v>532734</v>
      </c>
      <c r="G201" s="516">
        <f t="shared" si="38"/>
        <v>0</v>
      </c>
      <c r="H201" s="517">
        <f t="shared" si="38"/>
        <v>0</v>
      </c>
      <c r="I201" s="517">
        <f t="shared" si="38"/>
        <v>0</v>
      </c>
      <c r="J201" s="518">
        <f t="shared" si="38"/>
        <v>532734</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26" t="s">
        <v>876</v>
      </c>
      <c r="D204" s="2227"/>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106923900</v>
      </c>
      <c r="F205" s="396">
        <f t="shared" si="39"/>
        <v>38248822</v>
      </c>
      <c r="G205" s="507">
        <f t="shared" si="39"/>
        <v>4602090</v>
      </c>
      <c r="H205" s="508">
        <f t="shared" si="39"/>
        <v>25692135</v>
      </c>
      <c r="I205" s="508">
        <f t="shared" si="39"/>
        <v>7954597</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19500</v>
      </c>
      <c r="F206" s="557">
        <f t="shared" si="40"/>
        <v>243811</v>
      </c>
      <c r="G206" s="510">
        <f t="shared" si="40"/>
        <v>6035</v>
      </c>
      <c r="H206" s="511">
        <f t="shared" si="40"/>
        <v>140468</v>
      </c>
      <c r="I206" s="511">
        <f t="shared" si="40"/>
        <v>97308</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7042</v>
      </c>
      <c r="G208" s="516">
        <f t="shared" si="40"/>
        <v>7042</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87</v>
      </c>
      <c r="G209" s="516">
        <f t="shared" si="40"/>
        <v>87</v>
      </c>
      <c r="H209" s="517">
        <f t="shared" si="40"/>
        <v>0</v>
      </c>
      <c r="I209" s="517">
        <f t="shared" si="40"/>
        <v>0</v>
      </c>
      <c r="J209" s="518">
        <f t="shared" si="40"/>
        <v>0</v>
      </c>
      <c r="K209" s="1475">
        <f t="shared" si="33"/>
        <v>1</v>
      </c>
      <c r="L209" s="1306" t="s">
        <v>1370</v>
      </c>
    </row>
    <row r="210" spans="1:26" ht="18.75" customHeight="1">
      <c r="A210" s="9">
        <v>150</v>
      </c>
      <c r="B210" s="1153"/>
      <c r="C210" s="1154">
        <v>1015</v>
      </c>
      <c r="D210" s="1155" t="s">
        <v>882</v>
      </c>
      <c r="E210" s="551">
        <f t="shared" si="40"/>
        <v>2244230</v>
      </c>
      <c r="F210" s="559">
        <f t="shared" si="40"/>
        <v>582695</v>
      </c>
      <c r="G210" s="516">
        <f t="shared" si="40"/>
        <v>178703</v>
      </c>
      <c r="H210" s="517">
        <f t="shared" si="40"/>
        <v>147889</v>
      </c>
      <c r="I210" s="517">
        <f t="shared" si="40"/>
        <v>256103</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2814242</v>
      </c>
      <c r="G211" s="519">
        <f t="shared" si="40"/>
        <v>534142</v>
      </c>
      <c r="H211" s="520">
        <f t="shared" si="40"/>
        <v>2380253</v>
      </c>
      <c r="I211" s="520">
        <f t="shared" si="40"/>
        <v>-100153</v>
      </c>
      <c r="J211" s="521">
        <f t="shared" si="40"/>
        <v>0</v>
      </c>
      <c r="K211" s="1475">
        <f t="shared" si="33"/>
        <v>1</v>
      </c>
      <c r="L211" s="1306" t="s">
        <v>1369</v>
      </c>
    </row>
    <row r="212" spans="1:26" ht="18.75" customHeight="1">
      <c r="A212" s="9">
        <v>160</v>
      </c>
      <c r="B212" s="1147"/>
      <c r="C212" s="1170">
        <v>1020</v>
      </c>
      <c r="D212" s="1171" t="s">
        <v>884</v>
      </c>
      <c r="E212" s="561">
        <f t="shared" si="40"/>
        <v>42071473</v>
      </c>
      <c r="F212" s="562">
        <f t="shared" si="40"/>
        <v>14221709</v>
      </c>
      <c r="G212" s="522">
        <f t="shared" si="40"/>
        <v>2400565</v>
      </c>
      <c r="H212" s="523">
        <f t="shared" si="40"/>
        <v>9223364</v>
      </c>
      <c r="I212" s="523">
        <f t="shared" si="40"/>
        <v>2597780</v>
      </c>
      <c r="J212" s="524">
        <f t="shared" si="40"/>
        <v>0</v>
      </c>
      <c r="K212" s="1475">
        <f t="shared" si="33"/>
        <v>1</v>
      </c>
      <c r="L212" s="1306" t="s">
        <v>1373</v>
      </c>
    </row>
    <row r="213" spans="1:26" ht="18.75" customHeight="1">
      <c r="A213" s="9">
        <v>165</v>
      </c>
      <c r="B213" s="1153"/>
      <c r="C213" s="1172">
        <v>1030</v>
      </c>
      <c r="D213" s="1173" t="s">
        <v>885</v>
      </c>
      <c r="E213" s="563">
        <f t="shared" si="40"/>
        <v>1194100</v>
      </c>
      <c r="F213" s="564">
        <f t="shared" si="40"/>
        <v>560122</v>
      </c>
      <c r="G213" s="525">
        <f t="shared" si="40"/>
        <v>342061</v>
      </c>
      <c r="H213" s="526">
        <f t="shared" si="40"/>
        <v>119974</v>
      </c>
      <c r="I213" s="526">
        <f t="shared" si="40"/>
        <v>98087</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5488</v>
      </c>
      <c r="G214" s="522">
        <f t="shared" si="40"/>
        <v>1452</v>
      </c>
      <c r="H214" s="523">
        <f t="shared" si="40"/>
        <v>0</v>
      </c>
      <c r="I214" s="523">
        <f t="shared" si="40"/>
        <v>4036</v>
      </c>
      <c r="J214" s="524">
        <f t="shared" si="40"/>
        <v>0</v>
      </c>
      <c r="K214" s="1475">
        <f t="shared" si="33"/>
        <v>1</v>
      </c>
      <c r="L214" s="1307"/>
    </row>
    <row r="215" spans="1:26" ht="18.75" customHeight="1">
      <c r="A215" s="9">
        <v>180</v>
      </c>
      <c r="B215" s="1153"/>
      <c r="C215" s="1154">
        <v>1052</v>
      </c>
      <c r="D215" s="1155" t="s">
        <v>887</v>
      </c>
      <c r="E215" s="551">
        <f t="shared" si="40"/>
        <v>4156380</v>
      </c>
      <c r="F215" s="559">
        <f t="shared" si="40"/>
        <v>1420859</v>
      </c>
      <c r="G215" s="516">
        <f t="shared" si="40"/>
        <v>752949</v>
      </c>
      <c r="H215" s="517">
        <f t="shared" si="40"/>
        <v>101592</v>
      </c>
      <c r="I215" s="517">
        <f t="shared" si="40"/>
        <v>566318</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44618099</v>
      </c>
      <c r="F216" s="564">
        <f t="shared" si="41"/>
        <v>16803458</v>
      </c>
      <c r="G216" s="525">
        <f t="shared" si="41"/>
        <v>72440</v>
      </c>
      <c r="H216" s="526">
        <f t="shared" si="41"/>
        <v>12599130</v>
      </c>
      <c r="I216" s="526">
        <f t="shared" si="41"/>
        <v>4131888</v>
      </c>
      <c r="J216" s="527">
        <f t="shared" si="41"/>
        <v>0</v>
      </c>
      <c r="K216" s="1475">
        <f t="shared" si="33"/>
        <v>1</v>
      </c>
      <c r="L216" s="1306" t="s">
        <v>1357</v>
      </c>
    </row>
    <row r="217" spans="1:26" ht="18.75" customHeight="1">
      <c r="A217" s="9">
        <v>190</v>
      </c>
      <c r="B217" s="1153"/>
      <c r="C217" s="1170">
        <v>1062</v>
      </c>
      <c r="D217" s="1171" t="s">
        <v>888</v>
      </c>
      <c r="E217" s="561">
        <f t="shared" si="41"/>
        <v>3013272</v>
      </c>
      <c r="F217" s="562">
        <f t="shared" si="41"/>
        <v>1304256</v>
      </c>
      <c r="G217" s="522">
        <f t="shared" si="41"/>
        <v>283360</v>
      </c>
      <c r="H217" s="523">
        <f t="shared" si="41"/>
        <v>822021</v>
      </c>
      <c r="I217" s="523">
        <f t="shared" si="41"/>
        <v>198875</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508350</v>
      </c>
      <c r="F219" s="566">
        <f t="shared" si="41"/>
        <v>166348</v>
      </c>
      <c r="G219" s="528">
        <f t="shared" si="41"/>
        <v>8975</v>
      </c>
      <c r="H219" s="529">
        <f t="shared" si="41"/>
        <v>157443</v>
      </c>
      <c r="I219" s="529">
        <f t="shared" si="41"/>
        <v>-70</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0</v>
      </c>
      <c r="G220" s="522">
        <f t="shared" si="41"/>
        <v>0</v>
      </c>
      <c r="H220" s="523">
        <f t="shared" si="41"/>
        <v>0</v>
      </c>
      <c r="I220" s="523">
        <f t="shared" si="41"/>
        <v>0</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14279</v>
      </c>
      <c r="G221" s="516">
        <f t="shared" si="41"/>
        <v>14279</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2000434</v>
      </c>
      <c r="F222" s="558">
        <f t="shared" si="41"/>
        <v>104426</v>
      </c>
      <c r="G222" s="513">
        <f t="shared" si="41"/>
        <v>0</v>
      </c>
      <c r="H222" s="514">
        <f t="shared" si="41"/>
        <v>0</v>
      </c>
      <c r="I222" s="514">
        <f t="shared" si="41"/>
        <v>104426</v>
      </c>
      <c r="J222" s="515">
        <f t="shared" si="41"/>
        <v>0</v>
      </c>
      <c r="K222" s="1475">
        <f t="shared" si="33"/>
        <v>1</v>
      </c>
      <c r="L222" s="1306" t="s">
        <v>1363</v>
      </c>
    </row>
    <row r="223" spans="1:26" s="284" customFormat="1" ht="18.75" customHeight="1">
      <c r="A223" s="8">
        <v>220</v>
      </c>
      <c r="B223" s="1146">
        <v>1900</v>
      </c>
      <c r="C223" s="2222" t="s">
        <v>566</v>
      </c>
      <c r="D223" s="2222"/>
      <c r="E223" s="395">
        <f t="shared" ref="E223:J223" si="42">SUMIF($B$613:$B$20149,$B223,E$613:E$20149)</f>
        <v>1026900</v>
      </c>
      <c r="F223" s="396">
        <f t="shared" si="42"/>
        <v>618511</v>
      </c>
      <c r="G223" s="507">
        <f t="shared" si="42"/>
        <v>461206</v>
      </c>
      <c r="H223" s="508">
        <f t="shared" si="42"/>
        <v>140685</v>
      </c>
      <c r="I223" s="508">
        <f t="shared" si="42"/>
        <v>16620</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41585</v>
      </c>
      <c r="F224" s="557">
        <f t="shared" si="43"/>
        <v>29310</v>
      </c>
      <c r="G224" s="510">
        <f t="shared" si="43"/>
        <v>29213</v>
      </c>
      <c r="H224" s="511">
        <f t="shared" si="43"/>
        <v>0</v>
      </c>
      <c r="I224" s="511">
        <f t="shared" si="43"/>
        <v>97</v>
      </c>
      <c r="J224" s="512">
        <f t="shared" si="43"/>
        <v>0</v>
      </c>
      <c r="K224" s="1475">
        <f t="shared" si="33"/>
        <v>1</v>
      </c>
      <c r="L224" s="1306" t="s">
        <v>1365</v>
      </c>
    </row>
    <row r="225" spans="1:26" ht="18.75" customHeight="1">
      <c r="A225" s="9">
        <v>230</v>
      </c>
      <c r="B225" s="1180"/>
      <c r="C225" s="1154">
        <v>1981</v>
      </c>
      <c r="D225" s="1181" t="s">
        <v>1305</v>
      </c>
      <c r="E225" s="551">
        <f t="shared" si="43"/>
        <v>420315</v>
      </c>
      <c r="F225" s="559">
        <f t="shared" si="43"/>
        <v>432231</v>
      </c>
      <c r="G225" s="516">
        <f t="shared" si="43"/>
        <v>431993</v>
      </c>
      <c r="H225" s="517">
        <f t="shared" si="43"/>
        <v>0</v>
      </c>
      <c r="I225" s="517">
        <f t="shared" si="43"/>
        <v>238</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156970</v>
      </c>
      <c r="G226" s="513">
        <f t="shared" si="43"/>
        <v>0</v>
      </c>
      <c r="H226" s="514">
        <f t="shared" si="43"/>
        <v>140685</v>
      </c>
      <c r="I226" s="514">
        <f t="shared" si="43"/>
        <v>16285</v>
      </c>
      <c r="J226" s="515">
        <f t="shared" si="43"/>
        <v>0</v>
      </c>
      <c r="K226" s="1475">
        <f t="shared" si="33"/>
        <v>1</v>
      </c>
      <c r="L226" s="1306" t="s">
        <v>1366</v>
      </c>
    </row>
    <row r="227" spans="1:26" s="284" customFormat="1" ht="18.75" hidden="1" customHeight="1">
      <c r="A227" s="8">
        <v>220</v>
      </c>
      <c r="B227" s="1146">
        <v>2100</v>
      </c>
      <c r="C227" s="2222" t="s">
        <v>1051</v>
      </c>
      <c r="D227" s="2222"/>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2" t="s">
        <v>896</v>
      </c>
      <c r="D233" s="2222"/>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2" t="s">
        <v>898</v>
      </c>
      <c r="D236" s="2229"/>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2" t="s">
        <v>901</v>
      </c>
      <c r="D243" s="2222"/>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2" t="s">
        <v>910</v>
      </c>
      <c r="D258" s="2222"/>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2" t="s">
        <v>911</v>
      </c>
      <c r="D259" s="2222"/>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2" t="s">
        <v>912</v>
      </c>
      <c r="D260" s="2222"/>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2" t="s">
        <v>913</v>
      </c>
      <c r="D261" s="2222"/>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2" t="s">
        <v>1708</v>
      </c>
      <c r="D268" s="2222"/>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2" t="s">
        <v>1705</v>
      </c>
      <c r="D272" s="2222"/>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2" t="s">
        <v>1706</v>
      </c>
      <c r="D273" s="2222"/>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24" t="s">
        <v>923</v>
      </c>
      <c r="D274" s="2225"/>
      <c r="E274" s="395">
        <f t="shared" si="60"/>
        <v>32335900</v>
      </c>
      <c r="F274" s="396">
        <f t="shared" si="60"/>
        <v>31035377</v>
      </c>
      <c r="G274" s="507">
        <f t="shared" si="60"/>
        <v>31035377</v>
      </c>
      <c r="H274" s="508">
        <f t="shared" si="60"/>
        <v>0</v>
      </c>
      <c r="I274" s="508">
        <f t="shared" si="60"/>
        <v>0</v>
      </c>
      <c r="J274" s="509">
        <f t="shared" si="60"/>
        <v>0</v>
      </c>
      <c r="K274" s="1475">
        <f t="shared" si="55"/>
        <v>1</v>
      </c>
      <c r="L274" s="1307" t="s">
        <v>1362</v>
      </c>
      <c r="M274" s="1916"/>
    </row>
    <row r="275" spans="1:26" s="284" customFormat="1" ht="18.75" customHeight="1">
      <c r="A275" s="8">
        <v>685</v>
      </c>
      <c r="B275" s="1146">
        <v>4900</v>
      </c>
      <c r="C275" s="2222" t="s">
        <v>570</v>
      </c>
      <c r="D275" s="2222"/>
      <c r="E275" s="395">
        <f t="shared" si="60"/>
        <v>6844500</v>
      </c>
      <c r="F275" s="396">
        <f t="shared" si="60"/>
        <v>1228288</v>
      </c>
      <c r="G275" s="507">
        <f t="shared" si="60"/>
        <v>1228288</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5344500</v>
      </c>
      <c r="F276" s="557">
        <f t="shared" si="61"/>
        <v>1092936</v>
      </c>
      <c r="G276" s="510">
        <f t="shared" si="61"/>
        <v>1092936</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135352</v>
      </c>
      <c r="G277" s="513">
        <f t="shared" si="61"/>
        <v>135352</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3" t="s">
        <v>924</v>
      </c>
      <c r="D278" s="2223"/>
      <c r="E278" s="395">
        <f t="shared" ref="E278:J279" si="62">SUMIF($B$613:$B$20149,$B278,E$613:E$20149)</f>
        <v>12202100</v>
      </c>
      <c r="F278" s="396">
        <f t="shared" si="62"/>
        <v>1695309</v>
      </c>
      <c r="G278" s="507">
        <f t="shared" si="62"/>
        <v>186132</v>
      </c>
      <c r="H278" s="508">
        <f t="shared" si="62"/>
        <v>1507920</v>
      </c>
      <c r="I278" s="508">
        <f t="shared" si="62"/>
        <v>1257</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3" t="s">
        <v>925</v>
      </c>
      <c r="D279" s="2223"/>
      <c r="E279" s="395">
        <f t="shared" si="62"/>
        <v>4725700</v>
      </c>
      <c r="F279" s="396">
        <f t="shared" si="62"/>
        <v>602811</v>
      </c>
      <c r="G279" s="507">
        <f t="shared" si="62"/>
        <v>400283</v>
      </c>
      <c r="H279" s="508">
        <f t="shared" si="62"/>
        <v>194967</v>
      </c>
      <c r="I279" s="508">
        <f t="shared" si="62"/>
        <v>7561</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1763300</v>
      </c>
      <c r="F280" s="557">
        <f t="shared" si="63"/>
        <v>359237</v>
      </c>
      <c r="G280" s="510">
        <f t="shared" si="63"/>
        <v>354558</v>
      </c>
      <c r="H280" s="511">
        <f t="shared" si="63"/>
        <v>3000</v>
      </c>
      <c r="I280" s="511">
        <f t="shared" si="63"/>
        <v>1679</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148949</v>
      </c>
      <c r="G282" s="516">
        <f t="shared" si="63"/>
        <v>45725</v>
      </c>
      <c r="H282" s="517">
        <f t="shared" si="63"/>
        <v>100591</v>
      </c>
      <c r="I282" s="517">
        <f t="shared" si="63"/>
        <v>2633</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1991000</v>
      </c>
      <c r="F283" s="559">
        <f t="shared" si="63"/>
        <v>0</v>
      </c>
      <c r="G283" s="516">
        <f t="shared" si="63"/>
        <v>0</v>
      </c>
      <c r="H283" s="517">
        <f t="shared" si="63"/>
        <v>0</v>
      </c>
      <c r="I283" s="517">
        <f t="shared" si="63"/>
        <v>0</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94625</v>
      </c>
      <c r="G284" s="516">
        <f t="shared" si="63"/>
        <v>0</v>
      </c>
      <c r="H284" s="517">
        <f t="shared" si="63"/>
        <v>91376</v>
      </c>
      <c r="I284" s="517">
        <f t="shared" si="63"/>
        <v>3249</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0</v>
      </c>
      <c r="G286" s="513">
        <f t="shared" si="63"/>
        <v>0</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3" t="s">
        <v>266</v>
      </c>
      <c r="D287" s="2223"/>
      <c r="E287" s="395">
        <f t="shared" ref="E287:J287" si="64">SUMIF($B$613:$B$20149,$B287,E$613:E$20149)</f>
        <v>1593300</v>
      </c>
      <c r="F287" s="396">
        <f t="shared" si="64"/>
        <v>1152516</v>
      </c>
      <c r="G287" s="507">
        <f t="shared" si="64"/>
        <v>1152516</v>
      </c>
      <c r="H287" s="508">
        <f t="shared" si="64"/>
        <v>0</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1593300</v>
      </c>
      <c r="F288" s="557">
        <f t="shared" si="65"/>
        <v>1152516</v>
      </c>
      <c r="G288" s="510">
        <f t="shared" si="65"/>
        <v>1152516</v>
      </c>
      <c r="H288" s="511">
        <f t="shared" si="65"/>
        <v>0</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3" t="s">
        <v>941</v>
      </c>
      <c r="D290" s="2223"/>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2" t="s">
        <v>942</v>
      </c>
      <c r="D291" s="2222"/>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09" t="s">
        <v>1303</v>
      </c>
      <c r="D296" s="2210"/>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81" t="s">
        <v>951</v>
      </c>
      <c r="D300" s="2282"/>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223796000</v>
      </c>
      <c r="F304" s="410">
        <f t="shared" si="71"/>
        <v>91906181</v>
      </c>
      <c r="G304" s="685">
        <f t="shared" si="71"/>
        <v>50681319</v>
      </c>
      <c r="H304" s="686">
        <f t="shared" si="71"/>
        <v>27535707</v>
      </c>
      <c r="I304" s="686">
        <f t="shared" si="71"/>
        <v>8014973</v>
      </c>
      <c r="J304" s="687">
        <f t="shared" si="71"/>
        <v>5674182</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3" t="str">
        <f>$B$7</f>
        <v>ОТЧЕТНИ ДАННИ ПО ЕБК ЗА ИЗПЪЛНЕНИЕТО НА БЮДЖЕТА</v>
      </c>
      <c r="C309" s="2214"/>
      <c r="D309" s="2214"/>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5">
        <f>$B$9</f>
        <v>0</v>
      </c>
      <c r="C311" s="2216"/>
      <c r="D311" s="2217"/>
      <c r="E311" s="1016">
        <f>$E$9</f>
        <v>45658</v>
      </c>
      <c r="F311" s="1104">
        <f>$F$9</f>
        <v>45777</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61" t="str">
        <f>$B$12</f>
        <v>Министерство на външните работи</v>
      </c>
      <c r="C314" s="2262"/>
      <c r="D314" s="2263"/>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1403</v>
      </c>
      <c r="F320" s="718">
        <f t="shared" si="73"/>
        <v>1222</v>
      </c>
      <c r="G320" s="317"/>
      <c r="H320" s="317"/>
      <c r="I320" s="317"/>
      <c r="J320" s="317"/>
      <c r="K320" s="212">
        <f t="shared" si="72"/>
        <v>1</v>
      </c>
      <c r="L320" s="1306" t="s">
        <v>1362</v>
      </c>
    </row>
    <row r="321" spans="1:12" ht="18.75" customHeight="1">
      <c r="A321" s="11">
        <v>906</v>
      </c>
      <c r="B321" s="1237"/>
      <c r="C321" s="1238" t="s">
        <v>960</v>
      </c>
      <c r="D321" s="1239" t="s">
        <v>961</v>
      </c>
      <c r="E321" s="713">
        <f t="shared" si="73"/>
        <v>371</v>
      </c>
      <c r="F321" s="714">
        <f t="shared" si="73"/>
        <v>297</v>
      </c>
      <c r="G321" s="317"/>
      <c r="H321" s="317"/>
      <c r="I321" s="317"/>
      <c r="J321" s="317"/>
      <c r="K321" s="212">
        <f t="shared" si="72"/>
        <v>1</v>
      </c>
      <c r="L321" s="1306" t="s">
        <v>1363</v>
      </c>
    </row>
    <row r="322" spans="1:12" ht="18.75" customHeight="1">
      <c r="A322" s="11">
        <v>907</v>
      </c>
      <c r="B322" s="1240"/>
      <c r="C322" s="1241" t="s">
        <v>962</v>
      </c>
      <c r="D322" s="1242" t="s">
        <v>963</v>
      </c>
      <c r="E322" s="715">
        <f t="shared" si="73"/>
        <v>1032</v>
      </c>
      <c r="F322" s="716">
        <f t="shared" si="73"/>
        <v>925</v>
      </c>
      <c r="G322" s="317"/>
      <c r="H322" s="317"/>
      <c r="I322" s="317"/>
      <c r="J322" s="317"/>
      <c r="K322" s="212">
        <f t="shared" si="72"/>
        <v>1</v>
      </c>
      <c r="L322" s="1306" t="s">
        <v>1364</v>
      </c>
    </row>
    <row r="323" spans="1:12" ht="18.75" customHeight="1">
      <c r="A323" s="11">
        <v>910</v>
      </c>
      <c r="B323" s="1234"/>
      <c r="C323" s="1235" t="s">
        <v>964</v>
      </c>
      <c r="D323" s="1236" t="s">
        <v>965</v>
      </c>
      <c r="E323" s="717">
        <f t="shared" si="73"/>
        <v>1403</v>
      </c>
      <c r="F323" s="718">
        <f t="shared" si="73"/>
        <v>1223</v>
      </c>
      <c r="G323" s="317"/>
      <c r="H323" s="317"/>
      <c r="I323" s="317"/>
      <c r="J323" s="317"/>
      <c r="K323" s="212">
        <f t="shared" si="72"/>
        <v>1</v>
      </c>
      <c r="L323" s="1306" t="s">
        <v>1365</v>
      </c>
    </row>
    <row r="324" spans="1:12" ht="18.75" customHeight="1">
      <c r="A324" s="11">
        <v>911</v>
      </c>
      <c r="B324" s="1237"/>
      <c r="C324" s="1238" t="s">
        <v>966</v>
      </c>
      <c r="D324" s="1239" t="s">
        <v>961</v>
      </c>
      <c r="E324" s="713">
        <f t="shared" si="73"/>
        <v>371</v>
      </c>
      <c r="F324" s="714">
        <f t="shared" si="73"/>
        <v>300</v>
      </c>
      <c r="G324" s="317"/>
      <c r="H324" s="317"/>
      <c r="I324" s="317"/>
      <c r="J324" s="317"/>
      <c r="K324" s="212">
        <f t="shared" si="72"/>
        <v>1</v>
      </c>
      <c r="L324" s="1306" t="s">
        <v>1360</v>
      </c>
    </row>
    <row r="325" spans="1:12" ht="18.75" customHeight="1">
      <c r="A325" s="11">
        <v>912</v>
      </c>
      <c r="B325" s="1243"/>
      <c r="C325" s="1244" t="s">
        <v>967</v>
      </c>
      <c r="D325" s="1245" t="s">
        <v>968</v>
      </c>
      <c r="E325" s="719">
        <f t="shared" si="73"/>
        <v>1032</v>
      </c>
      <c r="F325" s="720">
        <f t="shared" si="73"/>
        <v>923</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30024.661439771917</v>
      </c>
      <c r="F326" s="722">
        <f>IF(ISERROR(J187/(F323+F335)),0,F187/(F323+F335))</f>
        <v>10294.031888798037</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25584.905660377357</v>
      </c>
      <c r="F327" s="724">
        <f>IF(ISERROR(J188/(F324+F335)),0,F188/(F324+F335))</f>
        <v>8303.503333333334</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31620.736434108527</v>
      </c>
      <c r="F328" s="726">
        <f>IF(ISERROR(J189/(F325)),0,F189/(F325))</f>
        <v>10941.007583965331</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380</v>
      </c>
      <c r="F329" s="718">
        <f t="shared" si="74"/>
        <v>376</v>
      </c>
      <c r="G329" s="317"/>
      <c r="H329" s="317"/>
      <c r="I329" s="317"/>
      <c r="J329" s="317"/>
      <c r="K329" s="212">
        <f t="shared" si="72"/>
        <v>1</v>
      </c>
      <c r="L329" s="1306" t="s">
        <v>1368</v>
      </c>
    </row>
    <row r="330" spans="1:12" ht="18.75" customHeight="1">
      <c r="A330" s="11">
        <v>931</v>
      </c>
      <c r="B330" s="1237"/>
      <c r="C330" s="1246" t="s">
        <v>977</v>
      </c>
      <c r="D330" s="1247" t="s">
        <v>978</v>
      </c>
      <c r="E330" s="727">
        <f t="shared" si="74"/>
        <v>380</v>
      </c>
      <c r="F330" s="728">
        <f t="shared" si="74"/>
        <v>376</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1986558</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392033</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1594525</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64" t="s">
        <v>324</v>
      </c>
      <c r="C347" s="2264"/>
      <c r="D347" s="2264"/>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3" t="str">
        <f>$B$7</f>
        <v>ОТЧЕТНИ ДАННИ ПО ЕБК ЗА ИЗПЪЛНЕНИЕТО НА БЮДЖЕТА</v>
      </c>
      <c r="C351" s="2214"/>
      <c r="D351" s="2214"/>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5">
        <f>$B$9</f>
        <v>0</v>
      </c>
      <c r="C353" s="2216"/>
      <c r="D353" s="2217"/>
      <c r="E353" s="1016">
        <f>$E$9</f>
        <v>45658</v>
      </c>
      <c r="F353" s="1342">
        <f>$F$9</f>
        <v>45777</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61" t="str">
        <f>$B$12</f>
        <v>Министерство на външните работи</v>
      </c>
      <c r="C356" s="2262"/>
      <c r="D356" s="2263"/>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83" t="s">
        <v>573</v>
      </c>
      <c r="D364" s="2284"/>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55" t="s">
        <v>585</v>
      </c>
      <c r="D378" s="2256"/>
      <c r="E378" s="1682">
        <f t="shared" ref="E378:J378" si="79">SUM(E379:E385)</f>
        <v>186345800</v>
      </c>
      <c r="F378" s="435">
        <f t="shared" si="79"/>
        <v>71196476</v>
      </c>
      <c r="G378" s="470">
        <f t="shared" si="79"/>
        <v>71196476</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186345800</v>
      </c>
      <c r="F379" s="581">
        <f t="shared" ref="F379:F385" si="80">G379+H379+I379+J379</f>
        <v>71196476</v>
      </c>
      <c r="G379" s="489">
        <v>71196476</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5" t="s">
        <v>1071</v>
      </c>
      <c r="D386" s="2256"/>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5" t="s">
        <v>929</v>
      </c>
      <c r="D391" s="2256"/>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55" t="s">
        <v>930</v>
      </c>
      <c r="D394" s="2256"/>
      <c r="E394" s="1682">
        <f t="shared" ref="E394:J394" si="83">SUM(E395:E398)</f>
        <v>0</v>
      </c>
      <c r="F394" s="435">
        <f t="shared" si="83"/>
        <v>0</v>
      </c>
      <c r="G394" s="470">
        <f t="shared" si="83"/>
        <v>-19830387</v>
      </c>
      <c r="H394" s="471">
        <f t="shared" si="83"/>
        <v>19640119</v>
      </c>
      <c r="I394" s="472">
        <f t="shared" si="83"/>
        <v>190268</v>
      </c>
      <c r="J394" s="473">
        <f t="shared" si="83"/>
        <v>0</v>
      </c>
      <c r="K394" s="1475">
        <f t="shared" si="77"/>
        <v>1</v>
      </c>
      <c r="L394" s="440"/>
      <c r="M394" s="1916"/>
      <c r="N394" s="282"/>
      <c r="O394" s="282"/>
      <c r="P394" s="282"/>
      <c r="Q394" s="282"/>
      <c r="R394" s="282"/>
      <c r="S394" s="282"/>
      <c r="T394" s="282"/>
      <c r="U394" s="282"/>
      <c r="V394" s="282"/>
      <c r="W394" s="282"/>
      <c r="X394" s="282"/>
      <c r="Y394" s="282"/>
      <c r="Z394" s="282"/>
    </row>
    <row r="395" spans="1:26" ht="18.75" hidden="1" customHeight="1">
      <c r="A395" s="14">
        <v>165</v>
      </c>
      <c r="B395" s="231"/>
      <c r="C395" s="225">
        <v>6101</v>
      </c>
      <c r="D395" s="226" t="s">
        <v>986</v>
      </c>
      <c r="E395" s="570"/>
      <c r="F395" s="571">
        <f>G395+H395+I395+J395</f>
        <v>0</v>
      </c>
      <c r="G395" s="474"/>
      <c r="H395" s="475"/>
      <c r="I395" s="475"/>
      <c r="J395" s="476"/>
      <c r="K395" s="1475" t="str">
        <f t="shared" si="77"/>
        <v/>
      </c>
      <c r="L395" s="440"/>
    </row>
    <row r="396" spans="1:26" ht="18.75" hidden="1" customHeight="1">
      <c r="A396" s="14">
        <v>170</v>
      </c>
      <c r="B396" s="231"/>
      <c r="C396" s="227">
        <v>6102</v>
      </c>
      <c r="D396" s="263" t="s">
        <v>987</v>
      </c>
      <c r="E396" s="572"/>
      <c r="F396" s="573">
        <f>G396+H396+I396+J396</f>
        <v>0</v>
      </c>
      <c r="G396" s="477"/>
      <c r="H396" s="478"/>
      <c r="I396" s="478"/>
      <c r="J396" s="479"/>
      <c r="K396" s="1475" t="str">
        <f t="shared" si="77"/>
        <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-19830387</v>
      </c>
      <c r="H398" s="487">
        <v>19640119</v>
      </c>
      <c r="I398" s="487">
        <v>190268</v>
      </c>
      <c r="J398" s="488"/>
      <c r="K398" s="1475">
        <f t="shared" si="77"/>
        <v>1</v>
      </c>
      <c r="L398" s="440"/>
    </row>
    <row r="399" spans="1:26" s="284" customFormat="1" ht="18.75" customHeight="1">
      <c r="A399" s="8">
        <v>185</v>
      </c>
      <c r="B399" s="433">
        <v>6200</v>
      </c>
      <c r="C399" s="2255" t="s">
        <v>932</v>
      </c>
      <c r="D399" s="2256"/>
      <c r="E399" s="1682">
        <f t="shared" ref="E399:J399" si="84">+E400+E401</f>
        <v>-15672100</v>
      </c>
      <c r="F399" s="435">
        <f t="shared" si="84"/>
        <v>-516090</v>
      </c>
      <c r="G399" s="470">
        <f t="shared" si="84"/>
        <v>-516090</v>
      </c>
      <c r="H399" s="471">
        <f t="shared" si="84"/>
        <v>0</v>
      </c>
      <c r="I399" s="472">
        <f t="shared" si="84"/>
        <v>0</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-15672100</v>
      </c>
      <c r="F401" s="579">
        <f>G401+H401+I401+J401</f>
        <v>-516090</v>
      </c>
      <c r="G401" s="486">
        <v>-516090</v>
      </c>
      <c r="H401" s="487"/>
      <c r="I401" s="487"/>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55" t="s">
        <v>933</v>
      </c>
      <c r="D402" s="2256"/>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5" t="s">
        <v>2257</v>
      </c>
      <c r="D405" s="2256"/>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5" t="s">
        <v>329</v>
      </c>
      <c r="D408" s="2256"/>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55" t="s">
        <v>330</v>
      </c>
      <c r="D409" s="2256"/>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-773202</v>
      </c>
      <c r="G410" s="474">
        <v>-773202</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773202</v>
      </c>
      <c r="G411" s="486">
        <v>773202</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5" t="s">
        <v>988</v>
      </c>
      <c r="D412" s="2256"/>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5" t="s">
        <v>937</v>
      </c>
      <c r="D415" s="2256"/>
      <c r="E415" s="1682">
        <f t="shared" ref="E415:J415" si="89">SUM(E416:E421)</f>
        <v>0</v>
      </c>
      <c r="F415" s="435">
        <f t="shared" si="89"/>
        <v>5759620</v>
      </c>
      <c r="G415" s="470">
        <f t="shared" si="89"/>
        <v>0</v>
      </c>
      <c r="H415" s="471">
        <f t="shared" si="89"/>
        <v>0</v>
      </c>
      <c r="I415" s="472">
        <f t="shared" si="89"/>
        <v>0</v>
      </c>
      <c r="J415" s="473">
        <f t="shared" si="89"/>
        <v>5759620</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1397814</v>
      </c>
      <c r="G416" s="1434">
        <v>0</v>
      </c>
      <c r="H416" s="1435">
        <v>0</v>
      </c>
      <c r="I416" s="1435">
        <v>0</v>
      </c>
      <c r="J416" s="476">
        <v>1397814</v>
      </c>
      <c r="K416" s="1475">
        <f t="shared" si="77"/>
        <v>1</v>
      </c>
      <c r="L416" s="440"/>
    </row>
    <row r="417" spans="1:26" ht="18.75" customHeight="1">
      <c r="A417" s="9">
        <v>240</v>
      </c>
      <c r="B417" s="236"/>
      <c r="C417" s="227">
        <v>6905</v>
      </c>
      <c r="D417" s="263" t="s">
        <v>331</v>
      </c>
      <c r="E417" s="584"/>
      <c r="F417" s="573">
        <f t="shared" si="90"/>
        <v>2699814</v>
      </c>
      <c r="G417" s="1436">
        <v>0</v>
      </c>
      <c r="H417" s="1437">
        <v>0</v>
      </c>
      <c r="I417" s="1437">
        <v>0</v>
      </c>
      <c r="J417" s="479">
        <v>2699814</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1052402</v>
      </c>
      <c r="G418" s="1436">
        <v>0</v>
      </c>
      <c r="H418" s="1437">
        <v>0</v>
      </c>
      <c r="I418" s="1437">
        <v>0</v>
      </c>
      <c r="J418" s="479">
        <v>1052402</v>
      </c>
      <c r="K418" s="1475">
        <f t="shared" si="77"/>
        <v>1</v>
      </c>
      <c r="L418" s="440"/>
    </row>
    <row r="419" spans="1:26" ht="18.75" customHeight="1">
      <c r="A419" s="9">
        <v>245</v>
      </c>
      <c r="B419" s="236"/>
      <c r="C419" s="227">
        <v>6907</v>
      </c>
      <c r="D419" s="263" t="s">
        <v>1322</v>
      </c>
      <c r="E419" s="584"/>
      <c r="F419" s="573">
        <f t="shared" si="90"/>
        <v>609590</v>
      </c>
      <c r="G419" s="1436">
        <v>0</v>
      </c>
      <c r="H419" s="1437">
        <v>0</v>
      </c>
      <c r="I419" s="1437">
        <v>0</v>
      </c>
      <c r="J419" s="479">
        <v>609590</v>
      </c>
      <c r="K419" s="1475">
        <f t="shared" si="77"/>
        <v>1</v>
      </c>
      <c r="L419" s="440"/>
    </row>
    <row r="420" spans="1:26" ht="18.75" hidden="1" customHeight="1">
      <c r="A420" s="9">
        <v>250</v>
      </c>
      <c r="B420" s="236"/>
      <c r="C420" s="227">
        <v>6908</v>
      </c>
      <c r="D420" s="263" t="s">
        <v>991</v>
      </c>
      <c r="E420" s="584"/>
      <c r="F420" s="573">
        <f t="shared" si="90"/>
        <v>0</v>
      </c>
      <c r="G420" s="1436">
        <v>0</v>
      </c>
      <c r="H420" s="1437">
        <v>0</v>
      </c>
      <c r="I420" s="1437">
        <v>0</v>
      </c>
      <c r="J420" s="479"/>
      <c r="K420" s="1475" t="str">
        <f t="shared" si="77"/>
        <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170673700</v>
      </c>
      <c r="F422" s="441">
        <f t="shared" si="91"/>
        <v>76440006</v>
      </c>
      <c r="G422" s="495">
        <f t="shared" si="91"/>
        <v>50849999</v>
      </c>
      <c r="H422" s="496">
        <f t="shared" si="91"/>
        <v>19640119</v>
      </c>
      <c r="I422" s="496">
        <f t="shared" si="91"/>
        <v>190268</v>
      </c>
      <c r="J422" s="1474">
        <f t="shared" si="91"/>
        <v>5759620</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5" t="s">
        <v>1219</v>
      </c>
      <c r="D425" s="2256"/>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5" t="s">
        <v>993</v>
      </c>
      <c r="D426" s="2256"/>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5" t="s">
        <v>938</v>
      </c>
      <c r="D427" s="2256"/>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5" t="s">
        <v>939</v>
      </c>
      <c r="D428" s="2256"/>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5" t="s">
        <v>1394</v>
      </c>
      <c r="D429" s="2256"/>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65" t="str">
        <f>$B$7</f>
        <v>ОТЧЕТНИ ДАННИ ПО ЕБК ЗА ИЗПЪЛНЕНИЕТО НА БЮДЖЕТА</v>
      </c>
      <c r="C436" s="2266"/>
      <c r="D436" s="2266"/>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5">
        <f>$B$9</f>
        <v>0</v>
      </c>
      <c r="C438" s="2216"/>
      <c r="D438" s="2217"/>
      <c r="E438" s="1016">
        <f>$E$9</f>
        <v>45658</v>
      </c>
      <c r="F438" s="1342">
        <f>$F$9</f>
        <v>45777</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61" t="str">
        <f>$B$12</f>
        <v>Министерство на външните работи</v>
      </c>
      <c r="C441" s="2262"/>
      <c r="D441" s="2263"/>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2317399</v>
      </c>
      <c r="G448" s="1392">
        <f t="shared" si="94"/>
        <v>655380</v>
      </c>
      <c r="H448" s="1393">
        <f t="shared" si="94"/>
        <v>3403105</v>
      </c>
      <c r="I448" s="1393">
        <f t="shared" si="94"/>
        <v>-1826524</v>
      </c>
      <c r="J448" s="1394">
        <f t="shared" si="94"/>
        <v>85438</v>
      </c>
      <c r="K448" s="4">
        <v>1</v>
      </c>
      <c r="L448" s="463"/>
    </row>
    <row r="449" spans="1:26" ht="16.5" thickBot="1">
      <c r="A449" s="9"/>
      <c r="B449" s="1074"/>
      <c r="C449" s="1075"/>
      <c r="D449" s="1395" t="s">
        <v>1325</v>
      </c>
      <c r="E449" s="1396">
        <f t="shared" ref="E449:J450" si="95">+E600</f>
        <v>0</v>
      </c>
      <c r="F449" s="1396">
        <f t="shared" si="95"/>
        <v>-2317399</v>
      </c>
      <c r="G449" s="1397">
        <f t="shared" si="95"/>
        <v>-655380</v>
      </c>
      <c r="H449" s="1398">
        <f t="shared" si="95"/>
        <v>-3403105</v>
      </c>
      <c r="I449" s="1398">
        <f t="shared" si="95"/>
        <v>1826524</v>
      </c>
      <c r="J449" s="1399">
        <f t="shared" si="95"/>
        <v>-85438</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3" t="str">
        <f>$B$7</f>
        <v>ОТЧЕТНИ ДАННИ ПО ЕБК ЗА ИЗПЪЛНЕНИЕТО НА БЮДЖЕТА</v>
      </c>
      <c r="C452" s="2214"/>
      <c r="D452" s="2214"/>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5">
        <f>$B$9</f>
        <v>0</v>
      </c>
      <c r="C454" s="2216"/>
      <c r="D454" s="2217"/>
      <c r="E454" s="1016">
        <f>$E$9</f>
        <v>45658</v>
      </c>
      <c r="F454" s="1342">
        <f>$F$9</f>
        <v>45777</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61" t="str">
        <f>$B$12</f>
        <v>Министерство на външните работи</v>
      </c>
      <c r="C457" s="2262"/>
      <c r="D457" s="2263"/>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41" t="s">
        <v>1221</v>
      </c>
      <c r="D464" s="2242"/>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40" t="s">
        <v>1224</v>
      </c>
      <c r="D468" s="2240"/>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40" t="s">
        <v>2116</v>
      </c>
      <c r="D471" s="2240"/>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41" t="s">
        <v>1227</v>
      </c>
      <c r="D474" s="2242"/>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43" t="s">
        <v>1234</v>
      </c>
      <c r="D481" s="2244"/>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45" t="s">
        <v>1328</v>
      </c>
      <c r="D484" s="2245"/>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48" t="s">
        <v>1335</v>
      </c>
      <c r="D500" s="2252"/>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48" t="s">
        <v>151</v>
      </c>
      <c r="D505" s="2252"/>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47" t="s">
        <v>1344</v>
      </c>
      <c r="D506" s="2247"/>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45" t="s">
        <v>160</v>
      </c>
      <c r="D515" s="2245"/>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45" t="s">
        <v>164</v>
      </c>
      <c r="D519" s="2245"/>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45" t="s">
        <v>1334</v>
      </c>
      <c r="D524" s="2251"/>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48" t="s">
        <v>1333</v>
      </c>
      <c r="D527" s="2249"/>
      <c r="E527" s="1683">
        <f t="shared" ref="E527:J527" si="111">SUM(E528:E533)</f>
        <v>0</v>
      </c>
      <c r="F527" s="590">
        <f t="shared" si="111"/>
        <v>714789</v>
      </c>
      <c r="G527" s="658">
        <f t="shared" si="111"/>
        <v>94943</v>
      </c>
      <c r="H527" s="656">
        <f t="shared" si="111"/>
        <v>955385</v>
      </c>
      <c r="I527" s="656">
        <f t="shared" si="111"/>
        <v>-335539</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714789</v>
      </c>
      <c r="G529" s="477">
        <v>94943</v>
      </c>
      <c r="H529" s="478">
        <v>955385</v>
      </c>
      <c r="I529" s="478">
        <v>-335539</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hidden="1" customHeight="1">
      <c r="A534" s="8">
        <v>375</v>
      </c>
      <c r="B534" s="469">
        <v>8900</v>
      </c>
      <c r="C534" s="2253" t="s">
        <v>1075</v>
      </c>
      <c r="D534" s="2254"/>
      <c r="E534" s="1683">
        <f t="shared" ref="E534:J534" si="114">SUM(E535:E537)</f>
        <v>0</v>
      </c>
      <c r="F534" s="590">
        <f t="shared" si="114"/>
        <v>0</v>
      </c>
      <c r="G534" s="658">
        <f t="shared" si="114"/>
        <v>0</v>
      </c>
      <c r="H534" s="656">
        <f t="shared" si="114"/>
        <v>0</v>
      </c>
      <c r="I534" s="656">
        <f t="shared" si="114"/>
        <v>0</v>
      </c>
      <c r="J534" s="624">
        <f t="shared" si="114"/>
        <v>0</v>
      </c>
      <c r="K534" s="1475" t="str">
        <f t="shared" si="113"/>
        <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hidden="1">
      <c r="A537" s="9">
        <v>390</v>
      </c>
      <c r="B537" s="236"/>
      <c r="C537" s="230">
        <v>8903</v>
      </c>
      <c r="D537" s="258" t="s">
        <v>995</v>
      </c>
      <c r="E537" s="585"/>
      <c r="F537" s="579">
        <f>G537+H537+I537+J537</f>
        <v>0</v>
      </c>
      <c r="G537" s="486"/>
      <c r="H537" s="487"/>
      <c r="I537" s="487"/>
      <c r="J537" s="488"/>
      <c r="K537" s="1475" t="str">
        <f t="shared" si="113"/>
        <v/>
      </c>
      <c r="L537" s="613"/>
    </row>
    <row r="538" spans="1:26" s="284" customFormat="1" ht="18.75" hidden="1" customHeight="1">
      <c r="A538" s="8">
        <v>395</v>
      </c>
      <c r="B538" s="469">
        <v>9000</v>
      </c>
      <c r="C538" s="2245" t="s">
        <v>1425</v>
      </c>
      <c r="D538" s="2245"/>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50" t="s">
        <v>1329</v>
      </c>
      <c r="D539" s="2250"/>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46" t="s">
        <v>1330</v>
      </c>
      <c r="D544" s="2249"/>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45" t="s">
        <v>1331</v>
      </c>
      <c r="D547" s="2245"/>
      <c r="E547" s="1683">
        <f t="shared" ref="E547:J547" si="117">SUM(E548:E568)</f>
        <v>0</v>
      </c>
      <c r="F547" s="590">
        <f t="shared" si="117"/>
        <v>-69028</v>
      </c>
      <c r="G547" s="658">
        <f t="shared" si="117"/>
        <v>553597</v>
      </c>
      <c r="H547" s="656">
        <f t="shared" si="117"/>
        <v>-414751</v>
      </c>
      <c r="I547" s="656">
        <f t="shared" si="117"/>
        <v>-122436</v>
      </c>
      <c r="J547" s="624">
        <f t="shared" si="117"/>
        <v>-85438</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44866</v>
      </c>
      <c r="G549" s="480">
        <v>553597</v>
      </c>
      <c r="H549" s="481">
        <v>-300857</v>
      </c>
      <c r="I549" s="481">
        <v>-122436</v>
      </c>
      <c r="J549" s="482">
        <v>-85438</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-206</v>
      </c>
      <c r="G551" s="480"/>
      <c r="H551" s="481">
        <v>-206</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46" t="s">
        <v>1341</v>
      </c>
      <c r="D569" s="2246"/>
      <c r="E569" s="1683">
        <f t="shared" ref="E569:J569" si="119">SUM(E570:E588)</f>
        <v>0</v>
      </c>
      <c r="F569" s="590">
        <f t="shared" si="119"/>
        <v>-2959160</v>
      </c>
      <c r="G569" s="658">
        <f t="shared" si="119"/>
        <v>-11535</v>
      </c>
      <c r="H569" s="656">
        <f t="shared" si="119"/>
        <v>-1443050</v>
      </c>
      <c r="I569" s="656">
        <f t="shared" si="119"/>
        <v>-1504575</v>
      </c>
      <c r="J569" s="624">
        <f t="shared" si="119"/>
        <v>0</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-11535</v>
      </c>
      <c r="G576" s="477">
        <v>-11535</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-60240</v>
      </c>
      <c r="G577" s="1436">
        <v>0</v>
      </c>
      <c r="H577" s="478">
        <v>-60240</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customHeight="1">
      <c r="A580" s="14">
        <v>525</v>
      </c>
      <c r="B580" s="1913"/>
      <c r="C580" s="227">
        <v>9511</v>
      </c>
      <c r="D580" s="398" t="s">
        <v>625</v>
      </c>
      <c r="E580" s="572"/>
      <c r="F580" s="573">
        <f t="shared" si="120"/>
        <v>-22118</v>
      </c>
      <c r="G580" s="1436">
        <v>0</v>
      </c>
      <c r="H580" s="1437">
        <v>0</v>
      </c>
      <c r="I580" s="478">
        <v>-22118</v>
      </c>
      <c r="J580" s="677">
        <v>0</v>
      </c>
      <c r="K580" s="1475">
        <f t="shared" si="113"/>
        <v>1</v>
      </c>
      <c r="L580" s="613"/>
      <c r="M580" s="1916">
        <f t="shared" si="122"/>
        <v>0</v>
      </c>
    </row>
    <row r="581" spans="1:26" ht="18.75" customHeight="1">
      <c r="A581" s="14">
        <v>530</v>
      </c>
      <c r="B581" s="1913"/>
      <c r="C581" s="227">
        <v>9512</v>
      </c>
      <c r="D581" s="398" t="s">
        <v>626</v>
      </c>
      <c r="E581" s="572"/>
      <c r="F581" s="573">
        <f t="shared" si="120"/>
        <v>-80652</v>
      </c>
      <c r="G581" s="1436">
        <v>0</v>
      </c>
      <c r="H581" s="1437">
        <v>0</v>
      </c>
      <c r="I581" s="478">
        <v>-80652</v>
      </c>
      <c r="J581" s="677">
        <v>0</v>
      </c>
      <c r="K581" s="1475">
        <f t="shared" si="113"/>
        <v>1</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c r="A583" s="14">
        <v>540</v>
      </c>
      <c r="B583" s="224"/>
      <c r="C583" s="312">
        <v>9514</v>
      </c>
      <c r="D583" s="446" t="s">
        <v>628</v>
      </c>
      <c r="E583" s="621"/>
      <c r="F583" s="622">
        <f t="shared" si="120"/>
        <v>-413</v>
      </c>
      <c r="G583" s="1436">
        <v>0</v>
      </c>
      <c r="H583" s="662">
        <v>-413</v>
      </c>
      <c r="I583" s="662"/>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-8212938</v>
      </c>
      <c r="G586" s="1436">
        <v>0</v>
      </c>
      <c r="H586" s="1437">
        <v>0</v>
      </c>
      <c r="I586" s="478">
        <v>-8212938</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-27785810</v>
      </c>
      <c r="G587" s="1436">
        <v>0</v>
      </c>
      <c r="H587" s="481">
        <v>-27785810</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-691787</v>
      </c>
      <c r="G588" s="1436">
        <v>0</v>
      </c>
      <c r="H588" s="670">
        <v>-390749</v>
      </c>
      <c r="I588" s="670">
        <v>-301038</v>
      </c>
      <c r="J588" s="1442">
        <v>0</v>
      </c>
      <c r="K588" s="1475">
        <f t="shared" si="113"/>
        <v>1</v>
      </c>
      <c r="L588" s="613"/>
    </row>
    <row r="589" spans="1:26" s="284" customFormat="1" ht="18.75" customHeight="1">
      <c r="A589" s="17">
        <v>565</v>
      </c>
      <c r="B589" s="469">
        <v>9600</v>
      </c>
      <c r="C589" s="2246" t="s">
        <v>1332</v>
      </c>
      <c r="D589" s="2249"/>
      <c r="E589" s="1683">
        <f t="shared" ref="E589:J589" si="123">SUM(E590:E593)</f>
        <v>0</v>
      </c>
      <c r="F589" s="590">
        <f t="shared" si="123"/>
        <v>-4000</v>
      </c>
      <c r="G589" s="658">
        <f t="shared" si="123"/>
        <v>-4000</v>
      </c>
      <c r="H589" s="656">
        <f t="shared" si="123"/>
        <v>0</v>
      </c>
      <c r="I589" s="656">
        <f t="shared" si="123"/>
        <v>0</v>
      </c>
      <c r="J589" s="624">
        <f t="shared" si="123"/>
        <v>0</v>
      </c>
      <c r="K589" s="1477">
        <f>(IF($E589&lt;&gt;0,$K$2,IF($F589&lt;&gt;0,$K$2,IF($F590&lt;&gt;0,$K$2,IF($F591&lt;&gt;0,$K$2,IF($F592&lt;&gt;0,$K$2,IF($F593&lt;&gt;0,$K$2,"")))))))</f>
        <v>1</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customHeight="1">
      <c r="A592" s="19">
        <v>568</v>
      </c>
      <c r="B592" s="1913"/>
      <c r="C592" s="400">
        <v>9607</v>
      </c>
      <c r="D592" s="651" t="s">
        <v>1343</v>
      </c>
      <c r="E592" s="576"/>
      <c r="F592" s="577">
        <f>G592+H592+I592+J592</f>
        <v>-4000</v>
      </c>
      <c r="G592" s="483">
        <v>-4000</v>
      </c>
      <c r="H592" s="1433">
        <v>0</v>
      </c>
      <c r="I592" s="1433">
        <v>0</v>
      </c>
      <c r="J592" s="1441">
        <v>0</v>
      </c>
      <c r="K592" s="1475">
        <f t="shared" ref="K592:K599" si="124">(IF($E592&lt;&gt;0,$K$2,IF($F592&lt;&gt;0,$K$2,IF($G592&lt;&gt;0,$K$2,IF($H592&lt;&gt;0,$K$2,IF($I592&lt;&gt;0,$K$2,IF($J592&lt;&gt;0,$K$2,"")))))))</f>
        <v>1</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46" t="s">
        <v>630</v>
      </c>
      <c r="D594" s="2249"/>
      <c r="E594" s="1683">
        <f t="shared" ref="E594:J594" si="125">SUM(E595:E599)</f>
        <v>0</v>
      </c>
      <c r="F594" s="590">
        <f t="shared" si="125"/>
        <v>0</v>
      </c>
      <c r="G594" s="658">
        <f t="shared" si="125"/>
        <v>-1288385</v>
      </c>
      <c r="H594" s="656">
        <f t="shared" si="125"/>
        <v>-2500689</v>
      </c>
      <c r="I594" s="656">
        <f t="shared" si="125"/>
        <v>3789074</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-69903</v>
      </c>
      <c r="H595" s="475">
        <v>-2492572</v>
      </c>
      <c r="I595" s="475">
        <v>2562475</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-1218482</v>
      </c>
      <c r="H597" s="478">
        <v>-8117</v>
      </c>
      <c r="I597" s="478">
        <v>1226599</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-2317399</v>
      </c>
      <c r="G600" s="1429">
        <f t="shared" si="126"/>
        <v>-655380</v>
      </c>
      <c r="H600" s="1430">
        <f t="shared" si="126"/>
        <v>-3403105</v>
      </c>
      <c r="I600" s="1430">
        <f t="shared" si="126"/>
        <v>1826524</v>
      </c>
      <c r="J600" s="1431">
        <f t="shared" si="126"/>
        <v>-85438</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37" t="s">
        <v>2265</v>
      </c>
      <c r="H603" s="2238"/>
      <c r="I603" s="2238"/>
      <c r="J603" s="2239"/>
      <c r="K603" s="4">
        <v>1</v>
      </c>
      <c r="L603" s="615"/>
    </row>
    <row r="604" spans="1:26" ht="18.75" customHeight="1">
      <c r="A604" s="9"/>
      <c r="B604" s="1074"/>
      <c r="C604" s="1075"/>
      <c r="D604" s="1077"/>
      <c r="E604" s="703"/>
      <c r="F604" s="1075"/>
      <c r="G604" s="2235" t="s">
        <v>1404</v>
      </c>
      <c r="H604" s="2235"/>
      <c r="I604" s="2235"/>
      <c r="J604" s="2235"/>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t="s">
        <v>2267</v>
      </c>
      <c r="E606" s="1081"/>
      <c r="F606" s="317" t="s">
        <v>1398</v>
      </c>
      <c r="G606" s="2232" t="s">
        <v>2266</v>
      </c>
      <c r="H606" s="2233"/>
      <c r="I606" s="2233"/>
      <c r="J606" s="2234"/>
      <c r="K606" s="4">
        <v>1</v>
      </c>
      <c r="L606" s="615"/>
    </row>
    <row r="607" spans="1:26" ht="21.75" customHeight="1">
      <c r="A607" s="9"/>
      <c r="B607" s="2236" t="s">
        <v>1397</v>
      </c>
      <c r="C607" s="2236"/>
      <c r="D607" s="1083" t="s">
        <v>1374</v>
      </c>
      <c r="E607" s="1079"/>
      <c r="F607" s="1080"/>
      <c r="G607" s="2235" t="s">
        <v>1404</v>
      </c>
      <c r="H607" s="2235"/>
      <c r="I607" s="2235"/>
      <c r="J607" s="2235"/>
      <c r="K607" s="4">
        <v>1</v>
      </c>
      <c r="L607" s="615"/>
    </row>
    <row r="608" spans="1:26" ht="45" customHeight="1">
      <c r="A608" s="14"/>
      <c r="B608" s="2279"/>
      <c r="C608" s="2280"/>
      <c r="D608" s="1084" t="s">
        <v>1399</v>
      </c>
      <c r="E608" s="1067"/>
      <c r="F608" s="1073"/>
      <c r="G608" s="1082" t="s">
        <v>1400</v>
      </c>
      <c r="H608" s="2267"/>
      <c r="I608" s="2268"/>
      <c r="J608" s="2269"/>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67"/>
      <c r="I610" s="2268"/>
      <c r="J610" s="2269"/>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13" t="str">
        <f>$B$7</f>
        <v>ОТЧЕТНИ ДАННИ ПО ЕБК ЗА ИЗПЪЛНЕНИЕТО НА БЮДЖЕТА</v>
      </c>
      <c r="C614" s="2214"/>
      <c r="D614" s="2214"/>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15">
        <f>$B$9</f>
        <v>0</v>
      </c>
      <c r="C616" s="2216"/>
      <c r="D616" s="2217"/>
      <c r="E616" s="1016">
        <f>$E$9</f>
        <v>45658</v>
      </c>
      <c r="F616" s="1104">
        <f>$F$9</f>
        <v>45777</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18" t="str">
        <f>$B$12</f>
        <v>Министерство на външните работи</v>
      </c>
      <c r="C619" s="2219"/>
      <c r="D619" s="2220"/>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30" t="s">
        <v>489</v>
      </c>
      <c r="D630" s="2225"/>
      <c r="E630" s="393">
        <f t="shared" ref="E630:J630" si="128">SUM(E631:E632)</f>
        <v>20366900</v>
      </c>
      <c r="F630" s="394">
        <f t="shared" si="128"/>
        <v>7097562</v>
      </c>
      <c r="G630" s="507">
        <f t="shared" si="128"/>
        <v>6190475</v>
      </c>
      <c r="H630" s="508">
        <f t="shared" si="128"/>
        <v>0</v>
      </c>
      <c r="I630" s="508">
        <f t="shared" si="128"/>
        <v>18777</v>
      </c>
      <c r="J630" s="509">
        <f t="shared" si="128"/>
        <v>888310</v>
      </c>
      <c r="K630" s="1471">
        <f>(IF($E630&lt;&gt;0,$K$2,IF($F630&lt;&gt;0,$K$2,IF($G630&lt;&gt;0,$K$2,IF($H630&lt;&gt;0,$K$2,IF($I630&lt;&gt;0,$K$2,IF($J630&lt;&gt;0,$K$2,"")))))))</f>
        <v>1</v>
      </c>
      <c r="L630" s="427"/>
    </row>
    <row r="631" spans="1:12">
      <c r="B631" s="1147"/>
      <c r="C631" s="1148">
        <v>101</v>
      </c>
      <c r="D631" s="1149" t="s">
        <v>490</v>
      </c>
      <c r="E631" s="548">
        <v>4651100</v>
      </c>
      <c r="F631" s="557">
        <f>G631+H631+I631+J631</f>
        <v>1482212</v>
      </c>
      <c r="G631" s="474">
        <v>1161758</v>
      </c>
      <c r="H631" s="475"/>
      <c r="I631" s="475">
        <v>136</v>
      </c>
      <c r="J631" s="476">
        <v>320318</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5615350</v>
      </c>
      <c r="G632" s="486">
        <v>5028717</v>
      </c>
      <c r="H632" s="487"/>
      <c r="I632" s="487">
        <v>18641</v>
      </c>
      <c r="J632" s="488">
        <v>567992</v>
      </c>
      <c r="K632" s="1471">
        <f t="shared" si="129"/>
        <v>1</v>
      </c>
      <c r="L632" s="427"/>
    </row>
    <row r="633" spans="1:12">
      <c r="A633" s="237"/>
      <c r="B633" s="1146">
        <v>200</v>
      </c>
      <c r="C633" s="2228" t="s">
        <v>492</v>
      </c>
      <c r="D633" s="2228"/>
      <c r="E633" s="393">
        <f t="shared" ref="E633:J633" si="130">SUM(E634:E638)</f>
        <v>2368100</v>
      </c>
      <c r="F633" s="394">
        <f t="shared" si="130"/>
        <v>613665</v>
      </c>
      <c r="G633" s="507">
        <f t="shared" si="130"/>
        <v>524003</v>
      </c>
      <c r="H633" s="508">
        <f t="shared" si="130"/>
        <v>0</v>
      </c>
      <c r="I633" s="508">
        <f t="shared" si="130"/>
        <v>9820</v>
      </c>
      <c r="J633" s="509">
        <f t="shared" si="130"/>
        <v>79842</v>
      </c>
      <c r="K633" s="1471">
        <f t="shared" si="129"/>
        <v>1</v>
      </c>
      <c r="L633" s="427"/>
    </row>
    <row r="634" spans="1:12">
      <c r="A634" s="237"/>
      <c r="B634" s="1152"/>
      <c r="C634" s="1148">
        <v>201</v>
      </c>
      <c r="D634" s="1149" t="s">
        <v>493</v>
      </c>
      <c r="E634" s="548">
        <v>1405000</v>
      </c>
      <c r="F634" s="557">
        <f>G634+H634+I634+J634</f>
        <v>281869</v>
      </c>
      <c r="G634" s="474">
        <v>219068</v>
      </c>
      <c r="H634" s="475"/>
      <c r="I634" s="475"/>
      <c r="J634" s="476">
        <v>62801</v>
      </c>
      <c r="K634" s="1471">
        <f t="shared" si="129"/>
        <v>1</v>
      </c>
      <c r="L634" s="427"/>
    </row>
    <row r="635" spans="1:12">
      <c r="A635" s="237"/>
      <c r="B635" s="1153"/>
      <c r="C635" s="1154">
        <v>202</v>
      </c>
      <c r="D635" s="1155" t="s">
        <v>494</v>
      </c>
      <c r="E635" s="550">
        <v>467722</v>
      </c>
      <c r="F635" s="559">
        <f>G635+H635+I635+J635</f>
        <v>144452</v>
      </c>
      <c r="G635" s="477">
        <v>117568</v>
      </c>
      <c r="H635" s="478"/>
      <c r="I635" s="478">
        <v>9820</v>
      </c>
      <c r="J635" s="479">
        <v>17064</v>
      </c>
      <c r="K635" s="1471">
        <f t="shared" si="129"/>
        <v>1</v>
      </c>
      <c r="L635" s="427"/>
    </row>
    <row r="636" spans="1:12">
      <c r="A636" s="237"/>
      <c r="B636" s="1156"/>
      <c r="C636" s="1154">
        <v>205</v>
      </c>
      <c r="D636" s="1155" t="s">
        <v>867</v>
      </c>
      <c r="E636" s="550">
        <v>50500</v>
      </c>
      <c r="F636" s="559">
        <f>G636+H636+I636+J636</f>
        <v>-190</v>
      </c>
      <c r="G636" s="477">
        <v>-167</v>
      </c>
      <c r="H636" s="478"/>
      <c r="I636" s="478"/>
      <c r="J636" s="479">
        <v>-23</v>
      </c>
      <c r="K636" s="1471">
        <f t="shared" si="129"/>
        <v>1</v>
      </c>
      <c r="L636" s="427"/>
    </row>
    <row r="637" spans="1:12">
      <c r="A637" s="237"/>
      <c r="B637" s="1156"/>
      <c r="C637" s="1154">
        <v>208</v>
      </c>
      <c r="D637" s="1157" t="s">
        <v>868</v>
      </c>
      <c r="E637" s="550">
        <v>344878</v>
      </c>
      <c r="F637" s="559">
        <f>G637+H637+I637+J637</f>
        <v>142507</v>
      </c>
      <c r="G637" s="477">
        <v>142507</v>
      </c>
      <c r="H637" s="478"/>
      <c r="I637" s="478"/>
      <c r="J637" s="479"/>
      <c r="K637" s="1471">
        <f t="shared" si="129"/>
        <v>1</v>
      </c>
      <c r="L637" s="427"/>
    </row>
    <row r="638" spans="1:12">
      <c r="A638" s="237"/>
      <c r="B638" s="1152"/>
      <c r="C638" s="1150">
        <v>209</v>
      </c>
      <c r="D638" s="1158" t="s">
        <v>869</v>
      </c>
      <c r="E638" s="554">
        <v>100000</v>
      </c>
      <c r="F638" s="558">
        <f>G638+H638+I638+J638</f>
        <v>45027</v>
      </c>
      <c r="G638" s="486">
        <v>45027</v>
      </c>
      <c r="H638" s="487"/>
      <c r="I638" s="487"/>
      <c r="J638" s="488"/>
      <c r="K638" s="1471">
        <f t="shared" si="129"/>
        <v>1</v>
      </c>
      <c r="L638" s="427"/>
    </row>
    <row r="639" spans="1:12">
      <c r="A639" s="5"/>
      <c r="B639" s="1146">
        <v>500</v>
      </c>
      <c r="C639" s="2231" t="s">
        <v>870</v>
      </c>
      <c r="D639" s="2231"/>
      <c r="E639" s="393">
        <f t="shared" ref="E639:J639" si="131">SUM(E640:E646)</f>
        <v>6003600</v>
      </c>
      <c r="F639" s="394">
        <f t="shared" si="131"/>
        <v>1990698</v>
      </c>
      <c r="G639" s="507">
        <f t="shared" si="131"/>
        <v>0</v>
      </c>
      <c r="H639" s="508">
        <f t="shared" si="131"/>
        <v>0</v>
      </c>
      <c r="I639" s="508">
        <f t="shared" si="131"/>
        <v>0</v>
      </c>
      <c r="J639" s="509">
        <f t="shared" si="131"/>
        <v>1990698</v>
      </c>
      <c r="K639" s="1471">
        <f t="shared" si="129"/>
        <v>1</v>
      </c>
      <c r="L639" s="427"/>
    </row>
    <row r="640" spans="1:12">
      <c r="A640" s="237"/>
      <c r="B640" s="1152"/>
      <c r="C640" s="1159">
        <v>551</v>
      </c>
      <c r="D640" s="1160" t="s">
        <v>871</v>
      </c>
      <c r="E640" s="548">
        <v>3521000</v>
      </c>
      <c r="F640" s="557">
        <f t="shared" ref="F640:F647" si="132">G640+H640+I640+J640</f>
        <v>1224075</v>
      </c>
      <c r="G640" s="1434">
        <v>0</v>
      </c>
      <c r="H640" s="1435">
        <v>0</v>
      </c>
      <c r="I640" s="1435">
        <v>0</v>
      </c>
      <c r="J640" s="476">
        <v>1224075</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493760</v>
      </c>
      <c r="G643" s="1436">
        <v>0</v>
      </c>
      <c r="H643" s="1437">
        <v>0</v>
      </c>
      <c r="I643" s="1437">
        <v>0</v>
      </c>
      <c r="J643" s="479">
        <v>493760</v>
      </c>
      <c r="K643" s="1471">
        <f t="shared" si="129"/>
        <v>1</v>
      </c>
      <c r="L643" s="427"/>
    </row>
    <row r="644" spans="1:12">
      <c r="A644" s="5"/>
      <c r="B644" s="1163"/>
      <c r="C644" s="1161">
        <v>580</v>
      </c>
      <c r="D644" s="1162" t="s">
        <v>874</v>
      </c>
      <c r="E644" s="550">
        <v>936800</v>
      </c>
      <c r="F644" s="559">
        <f t="shared" si="132"/>
        <v>272863</v>
      </c>
      <c r="G644" s="1436">
        <v>0</v>
      </c>
      <c r="H644" s="1437">
        <v>0</v>
      </c>
      <c r="I644" s="1437">
        <v>0</v>
      </c>
      <c r="J644" s="479">
        <v>272863</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26" t="s">
        <v>1006</v>
      </c>
      <c r="D647" s="2227"/>
      <c r="E647" s="1454"/>
      <c r="F647" s="396">
        <f t="shared" si="132"/>
        <v>0</v>
      </c>
      <c r="G647" s="1255"/>
      <c r="H647" s="1256"/>
      <c r="I647" s="1256"/>
      <c r="J647" s="1257"/>
      <c r="K647" s="1471" t="str">
        <f t="shared" si="129"/>
        <v/>
      </c>
      <c r="L647" s="427"/>
    </row>
    <row r="648" spans="1:12">
      <c r="A648" s="9">
        <v>10</v>
      </c>
      <c r="B648" s="1146">
        <v>1000</v>
      </c>
      <c r="C648" s="2228" t="s">
        <v>877</v>
      </c>
      <c r="D648" s="2228"/>
      <c r="E648" s="395">
        <f t="shared" ref="E648:J648" si="133">SUM(E649:E665)</f>
        <v>14546800</v>
      </c>
      <c r="F648" s="396">
        <f t="shared" si="133"/>
        <v>4511321</v>
      </c>
      <c r="G648" s="507">
        <f t="shared" si="133"/>
        <v>4019510</v>
      </c>
      <c r="H648" s="508">
        <f t="shared" si="133"/>
        <v>5075</v>
      </c>
      <c r="I648" s="508">
        <f t="shared" si="133"/>
        <v>486736</v>
      </c>
      <c r="J648" s="509">
        <f t="shared" si="133"/>
        <v>0</v>
      </c>
      <c r="K648" s="1471">
        <f t="shared" si="129"/>
        <v>1</v>
      </c>
      <c r="L648" s="427"/>
    </row>
    <row r="649" spans="1:12">
      <c r="A649" s="9">
        <v>15</v>
      </c>
      <c r="B649" s="1153"/>
      <c r="C649" s="1148">
        <v>1011</v>
      </c>
      <c r="D649" s="1167" t="s">
        <v>878</v>
      </c>
      <c r="E649" s="548">
        <v>19500</v>
      </c>
      <c r="F649" s="557">
        <f t="shared" ref="F649:F665" si="134">G649+H649+I649+J649</f>
        <v>8869</v>
      </c>
      <c r="G649" s="474">
        <v>5485</v>
      </c>
      <c r="H649" s="475"/>
      <c r="I649" s="475">
        <v>3384</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c r="F651" s="559">
        <f t="shared" si="134"/>
        <v>7042</v>
      </c>
      <c r="G651" s="477">
        <v>7042</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159134</v>
      </c>
      <c r="G653" s="477">
        <v>158134</v>
      </c>
      <c r="H653" s="478"/>
      <c r="I653" s="478">
        <v>1000</v>
      </c>
      <c r="J653" s="479"/>
      <c r="K653" s="1471">
        <f t="shared" si="129"/>
        <v>1</v>
      </c>
      <c r="L653" s="427"/>
    </row>
    <row r="654" spans="1:12">
      <c r="A654" s="9">
        <v>55</v>
      </c>
      <c r="B654" s="1153"/>
      <c r="C654" s="1168">
        <v>1016</v>
      </c>
      <c r="D654" s="1169" t="s">
        <v>883</v>
      </c>
      <c r="E654" s="552">
        <v>1380840</v>
      </c>
      <c r="F654" s="560">
        <f t="shared" si="134"/>
        <v>514173</v>
      </c>
      <c r="G654" s="538">
        <v>513412</v>
      </c>
      <c r="H654" s="539"/>
      <c r="I654" s="539">
        <v>761</v>
      </c>
      <c r="J654" s="540"/>
      <c r="K654" s="1471">
        <f t="shared" si="129"/>
        <v>1</v>
      </c>
      <c r="L654" s="427"/>
    </row>
    <row r="655" spans="1:12">
      <c r="A655" s="9">
        <v>60</v>
      </c>
      <c r="B655" s="1147"/>
      <c r="C655" s="1170">
        <v>1020</v>
      </c>
      <c r="D655" s="1171" t="s">
        <v>884</v>
      </c>
      <c r="E655" s="1455">
        <v>6739427</v>
      </c>
      <c r="F655" s="562">
        <f t="shared" si="134"/>
        <v>2157679</v>
      </c>
      <c r="G655" s="483">
        <v>2157398</v>
      </c>
      <c r="H655" s="484"/>
      <c r="I655" s="484">
        <v>281</v>
      </c>
      <c r="J655" s="485"/>
      <c r="K655" s="1471">
        <f t="shared" si="129"/>
        <v>1</v>
      </c>
      <c r="L655" s="427"/>
    </row>
    <row r="656" spans="1:12">
      <c r="A656" s="8">
        <v>65</v>
      </c>
      <c r="B656" s="1153"/>
      <c r="C656" s="1172">
        <v>1030</v>
      </c>
      <c r="D656" s="1173" t="s">
        <v>885</v>
      </c>
      <c r="E656" s="1456">
        <v>500000</v>
      </c>
      <c r="F656" s="564">
        <f t="shared" si="134"/>
        <v>343918</v>
      </c>
      <c r="G656" s="480">
        <v>342061</v>
      </c>
      <c r="H656" s="481"/>
      <c r="I656" s="481">
        <v>1857</v>
      </c>
      <c r="J656" s="482"/>
      <c r="K656" s="1471">
        <f t="shared" si="129"/>
        <v>1</v>
      </c>
      <c r="L656" s="427"/>
    </row>
    <row r="657" spans="1:12">
      <c r="A657" s="9">
        <v>70</v>
      </c>
      <c r="B657" s="1153"/>
      <c r="C657" s="1170">
        <v>1051</v>
      </c>
      <c r="D657" s="1174" t="s">
        <v>886</v>
      </c>
      <c r="E657" s="1455">
        <v>12500</v>
      </c>
      <c r="F657" s="562">
        <f t="shared" si="134"/>
        <v>1076</v>
      </c>
      <c r="G657" s="483"/>
      <c r="H657" s="484"/>
      <c r="I657" s="484">
        <v>1076</v>
      </c>
      <c r="J657" s="485"/>
      <c r="K657" s="1471">
        <f t="shared" si="129"/>
        <v>1</v>
      </c>
      <c r="L657" s="427"/>
    </row>
    <row r="658" spans="1:12">
      <c r="A658" s="9">
        <v>75</v>
      </c>
      <c r="B658" s="1153"/>
      <c r="C658" s="1154">
        <v>1052</v>
      </c>
      <c r="D658" s="1155" t="s">
        <v>887</v>
      </c>
      <c r="E658" s="550">
        <v>3394000</v>
      </c>
      <c r="F658" s="559">
        <f t="shared" si="134"/>
        <v>947198</v>
      </c>
      <c r="G658" s="477">
        <v>464587</v>
      </c>
      <c r="H658" s="478">
        <v>5075</v>
      </c>
      <c r="I658" s="478">
        <v>477536</v>
      </c>
      <c r="J658" s="479"/>
      <c r="K658" s="1471">
        <f t="shared" si="129"/>
        <v>1</v>
      </c>
      <c r="L658" s="427"/>
    </row>
    <row r="659" spans="1:12">
      <c r="A659" s="9">
        <v>80</v>
      </c>
      <c r="B659" s="1153"/>
      <c r="C659" s="1172">
        <v>1053</v>
      </c>
      <c r="D659" s="1173" t="s">
        <v>1301</v>
      </c>
      <c r="E659" s="1456">
        <v>400000</v>
      </c>
      <c r="F659" s="564">
        <f t="shared" si="134"/>
        <v>73281</v>
      </c>
      <c r="G659" s="480">
        <v>72440</v>
      </c>
      <c r="H659" s="481"/>
      <c r="I659" s="481">
        <v>841</v>
      </c>
      <c r="J659" s="482"/>
      <c r="K659" s="1471">
        <f t="shared" si="129"/>
        <v>1</v>
      </c>
      <c r="L659" s="427"/>
    </row>
    <row r="660" spans="1:12">
      <c r="A660" s="9">
        <v>80</v>
      </c>
      <c r="B660" s="1153"/>
      <c r="C660" s="1170">
        <v>1062</v>
      </c>
      <c r="D660" s="1171" t="s">
        <v>888</v>
      </c>
      <c r="E660" s="1455">
        <v>900000</v>
      </c>
      <c r="F660" s="562">
        <f t="shared" si="134"/>
        <v>275697</v>
      </c>
      <c r="G660" s="483">
        <v>275697</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8975</v>
      </c>
      <c r="G662" s="661">
        <v>8975</v>
      </c>
      <c r="H662" s="662"/>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14279</v>
      </c>
      <c r="G664" s="477">
        <v>14279</v>
      </c>
      <c r="H664" s="478"/>
      <c r="I664" s="478"/>
      <c r="J664" s="479"/>
      <c r="K664" s="1471">
        <f t="shared" si="129"/>
        <v>1</v>
      </c>
      <c r="L664" s="427"/>
    </row>
    <row r="665" spans="1:12">
      <c r="A665" s="8">
        <v>125</v>
      </c>
      <c r="B665" s="1153"/>
      <c r="C665" s="1150">
        <v>1098</v>
      </c>
      <c r="D665" s="1178" t="s">
        <v>890</v>
      </c>
      <c r="E665" s="554">
        <v>220000</v>
      </c>
      <c r="F665" s="558">
        <f t="shared" si="134"/>
        <v>0</v>
      </c>
      <c r="G665" s="486"/>
      <c r="H665" s="487"/>
      <c r="I665" s="487"/>
      <c r="J665" s="488"/>
      <c r="K665" s="1471">
        <f t="shared" si="129"/>
        <v>1</v>
      </c>
      <c r="L665" s="427"/>
    </row>
    <row r="666" spans="1:12">
      <c r="A666" s="9">
        <v>130</v>
      </c>
      <c r="B666" s="1146">
        <v>1900</v>
      </c>
      <c r="C666" s="2222" t="s">
        <v>566</v>
      </c>
      <c r="D666" s="2222"/>
      <c r="E666" s="395">
        <f t="shared" ref="E666:J666" si="135">SUM(E667:E669)</f>
        <v>460000</v>
      </c>
      <c r="F666" s="396">
        <f t="shared" si="135"/>
        <v>453926</v>
      </c>
      <c r="G666" s="507">
        <f t="shared" si="135"/>
        <v>453916</v>
      </c>
      <c r="H666" s="508">
        <f t="shared" si="135"/>
        <v>0</v>
      </c>
      <c r="I666" s="508">
        <f t="shared" si="135"/>
        <v>10</v>
      </c>
      <c r="J666" s="509">
        <f t="shared" si="135"/>
        <v>0</v>
      </c>
      <c r="K666" s="1471">
        <f t="shared" si="129"/>
        <v>1</v>
      </c>
      <c r="L666" s="427"/>
    </row>
    <row r="667" spans="1:12">
      <c r="A667" s="9">
        <v>135</v>
      </c>
      <c r="B667" s="1153"/>
      <c r="C667" s="1148">
        <v>1901</v>
      </c>
      <c r="D667" s="2018" t="s">
        <v>567</v>
      </c>
      <c r="E667" s="548">
        <v>40000</v>
      </c>
      <c r="F667" s="557">
        <f>G667+H667+I667+J667</f>
        <v>21933</v>
      </c>
      <c r="G667" s="474">
        <v>21923</v>
      </c>
      <c r="H667" s="475"/>
      <c r="I667" s="475">
        <v>10</v>
      </c>
      <c r="J667" s="476"/>
      <c r="K667" s="1471">
        <f t="shared" si="129"/>
        <v>1</v>
      </c>
      <c r="L667" s="427"/>
    </row>
    <row r="668" spans="1:12">
      <c r="A668" s="9">
        <v>140</v>
      </c>
      <c r="B668" s="1180"/>
      <c r="C668" s="1154">
        <v>1981</v>
      </c>
      <c r="D668" s="2019" t="s">
        <v>568</v>
      </c>
      <c r="E668" s="550">
        <v>420000</v>
      </c>
      <c r="F668" s="559">
        <f>G668+H668+I668+J668</f>
        <v>431993</v>
      </c>
      <c r="G668" s="477">
        <v>431993</v>
      </c>
      <c r="H668" s="478"/>
      <c r="I668" s="478"/>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2" t="s">
        <v>1051</v>
      </c>
      <c r="D670" s="2222"/>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2" t="s">
        <v>896</v>
      </c>
      <c r="D676" s="2222"/>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2" t="s">
        <v>898</v>
      </c>
      <c r="D679" s="2229"/>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2" t="s">
        <v>901</v>
      </c>
      <c r="D686" s="2222"/>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2" t="s">
        <v>910</v>
      </c>
      <c r="D701" s="2222"/>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2" t="s">
        <v>911</v>
      </c>
      <c r="D702" s="2222"/>
      <c r="E702" s="1454"/>
      <c r="F702" s="396">
        <f t="shared" si="143"/>
        <v>0</v>
      </c>
      <c r="G702" s="1255"/>
      <c r="H702" s="1256"/>
      <c r="I702" s="1256"/>
      <c r="J702" s="1257"/>
      <c r="K702" s="1471" t="str">
        <f t="shared" si="144"/>
        <v/>
      </c>
      <c r="L702" s="427"/>
    </row>
    <row r="703" spans="1:12" hidden="1">
      <c r="A703" s="8">
        <v>350</v>
      </c>
      <c r="B703" s="1146">
        <v>4100</v>
      </c>
      <c r="C703" s="2222" t="s">
        <v>912</v>
      </c>
      <c r="D703" s="2222"/>
      <c r="E703" s="1454"/>
      <c r="F703" s="396">
        <f t="shared" si="143"/>
        <v>0</v>
      </c>
      <c r="G703" s="1255"/>
      <c r="H703" s="1256"/>
      <c r="I703" s="1256"/>
      <c r="J703" s="1257"/>
      <c r="K703" s="1471" t="str">
        <f t="shared" si="144"/>
        <v/>
      </c>
      <c r="L703" s="427"/>
    </row>
    <row r="704" spans="1:12" hidden="1">
      <c r="A704" s="9">
        <v>355</v>
      </c>
      <c r="B704" s="1146">
        <v>4200</v>
      </c>
      <c r="C704" s="2222" t="s">
        <v>913</v>
      </c>
      <c r="D704" s="2222"/>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2" t="s">
        <v>1708</v>
      </c>
      <c r="D711" s="2222"/>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2" t="s">
        <v>1705</v>
      </c>
      <c r="D715" s="2222"/>
      <c r="E715" s="1454"/>
      <c r="F715" s="396">
        <f t="shared" si="148"/>
        <v>0</v>
      </c>
      <c r="G715" s="1255"/>
      <c r="H715" s="1256"/>
      <c r="I715" s="1256"/>
      <c r="J715" s="1257"/>
      <c r="K715" s="1471" t="str">
        <f t="shared" si="144"/>
        <v/>
      </c>
      <c r="L715" s="427"/>
    </row>
    <row r="716" spans="1:12" hidden="1">
      <c r="A716" s="7">
        <v>401</v>
      </c>
      <c r="B716" s="1146">
        <v>4500</v>
      </c>
      <c r="C716" s="2222" t="s">
        <v>1706</v>
      </c>
      <c r="D716" s="2222"/>
      <c r="E716" s="1454"/>
      <c r="F716" s="396">
        <f t="shared" si="148"/>
        <v>0</v>
      </c>
      <c r="G716" s="1255"/>
      <c r="H716" s="1256"/>
      <c r="I716" s="1256"/>
      <c r="J716" s="1257"/>
      <c r="K716" s="1471" t="str">
        <f t="shared" si="144"/>
        <v/>
      </c>
      <c r="L716" s="427"/>
    </row>
    <row r="717" spans="1:12">
      <c r="A717" s="18">
        <v>404</v>
      </c>
      <c r="B717" s="1146">
        <v>4600</v>
      </c>
      <c r="C717" s="2224" t="s">
        <v>923</v>
      </c>
      <c r="D717" s="2225"/>
      <c r="E717" s="1454">
        <v>32332600</v>
      </c>
      <c r="F717" s="396">
        <f t="shared" si="148"/>
        <v>31032174</v>
      </c>
      <c r="G717" s="1255">
        <v>31032174</v>
      </c>
      <c r="H717" s="1256"/>
      <c r="I717" s="1256"/>
      <c r="J717" s="1257"/>
      <c r="K717" s="1471">
        <f t="shared" si="144"/>
        <v>1</v>
      </c>
      <c r="L717" s="427"/>
    </row>
    <row r="718" spans="1:12">
      <c r="A718" s="18">
        <v>404</v>
      </c>
      <c r="B718" s="1146">
        <v>4900</v>
      </c>
      <c r="C718" s="2222" t="s">
        <v>570</v>
      </c>
      <c r="D718" s="2222"/>
      <c r="E718" s="395">
        <f t="shared" ref="E718:J718" si="149">+E719+E720</f>
        <v>6844500</v>
      </c>
      <c r="F718" s="396">
        <f t="shared" si="149"/>
        <v>1228288</v>
      </c>
      <c r="G718" s="507">
        <f t="shared" si="149"/>
        <v>1228288</v>
      </c>
      <c r="H718" s="508">
        <f t="shared" si="149"/>
        <v>0</v>
      </c>
      <c r="I718" s="508">
        <f t="shared" si="149"/>
        <v>0</v>
      </c>
      <c r="J718" s="509">
        <f t="shared" si="149"/>
        <v>0</v>
      </c>
      <c r="K718" s="1471">
        <f t="shared" si="144"/>
        <v>1</v>
      </c>
      <c r="L718" s="427"/>
    </row>
    <row r="719" spans="1:12">
      <c r="A719" s="8">
        <v>440</v>
      </c>
      <c r="B719" s="1192"/>
      <c r="C719" s="1148">
        <v>4901</v>
      </c>
      <c r="D719" s="1194" t="s">
        <v>571</v>
      </c>
      <c r="E719" s="548">
        <v>5344500</v>
      </c>
      <c r="F719" s="557">
        <f>G719+H719+I719+J719</f>
        <v>1092936</v>
      </c>
      <c r="G719" s="474">
        <v>1092936</v>
      </c>
      <c r="H719" s="475"/>
      <c r="I719" s="475"/>
      <c r="J719" s="476"/>
      <c r="K719" s="1471">
        <f t="shared" si="144"/>
        <v>1</v>
      </c>
      <c r="L719" s="427"/>
    </row>
    <row r="720" spans="1:12">
      <c r="A720" s="8">
        <v>450</v>
      </c>
      <c r="B720" s="1192"/>
      <c r="C720" s="1150">
        <v>4902</v>
      </c>
      <c r="D720" s="1158" t="s">
        <v>572</v>
      </c>
      <c r="E720" s="554">
        <v>1500000</v>
      </c>
      <c r="F720" s="558">
        <f>G720+H720+I720+J720</f>
        <v>135352</v>
      </c>
      <c r="G720" s="486">
        <v>135352</v>
      </c>
      <c r="H720" s="487"/>
      <c r="I720" s="487"/>
      <c r="J720" s="488"/>
      <c r="K720" s="1471">
        <f t="shared" si="144"/>
        <v>1</v>
      </c>
      <c r="L720" s="427"/>
    </row>
    <row r="721" spans="1:12">
      <c r="A721" s="8">
        <v>495</v>
      </c>
      <c r="B721" s="1195">
        <v>5100</v>
      </c>
      <c r="C721" s="2223" t="s">
        <v>924</v>
      </c>
      <c r="D721" s="2223"/>
      <c r="E721" s="1454">
        <v>4019300</v>
      </c>
      <c r="F721" s="396">
        <f>G721+H721+I721+J721</f>
        <v>186132</v>
      </c>
      <c r="G721" s="1255">
        <v>186132</v>
      </c>
      <c r="H721" s="1256"/>
      <c r="I721" s="1256"/>
      <c r="J721" s="1257"/>
      <c r="K721" s="1471">
        <f t="shared" si="144"/>
        <v>1</v>
      </c>
      <c r="L721" s="427"/>
    </row>
    <row r="722" spans="1:12">
      <c r="A722" s="9">
        <v>500</v>
      </c>
      <c r="B722" s="1195">
        <v>5200</v>
      </c>
      <c r="C722" s="2223" t="s">
        <v>925</v>
      </c>
      <c r="D722" s="2223"/>
      <c r="E722" s="395">
        <f t="shared" ref="E722:J722" si="150">SUM(E723:E729)</f>
        <v>2132200</v>
      </c>
      <c r="F722" s="396">
        <f t="shared" si="150"/>
        <v>400283</v>
      </c>
      <c r="G722" s="507">
        <f t="shared" si="150"/>
        <v>400283</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354558</v>
      </c>
      <c r="G723" s="474">
        <v>354558</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45725</v>
      </c>
      <c r="G725" s="477">
        <v>45725</v>
      </c>
      <c r="H725" s="478"/>
      <c r="I725" s="478"/>
      <c r="J725" s="479"/>
      <c r="K725" s="1471">
        <f t="shared" si="144"/>
        <v>1</v>
      </c>
      <c r="L725" s="427"/>
    </row>
    <row r="726" spans="1:12">
      <c r="A726" s="9">
        <v>520</v>
      </c>
      <c r="B726" s="1196"/>
      <c r="C726" s="1199">
        <v>5204</v>
      </c>
      <c r="D726" s="1200" t="s">
        <v>262</v>
      </c>
      <c r="E726" s="550">
        <v>400000</v>
      </c>
      <c r="F726" s="559">
        <f t="shared" si="151"/>
        <v>0</v>
      </c>
      <c r="G726" s="477"/>
      <c r="H726" s="478"/>
      <c r="I726" s="478"/>
      <c r="J726" s="479"/>
      <c r="K726" s="1471">
        <f t="shared" si="144"/>
        <v>1</v>
      </c>
      <c r="L726" s="427"/>
    </row>
    <row r="727" spans="1:12">
      <c r="A727" s="9">
        <v>525</v>
      </c>
      <c r="B727" s="1196"/>
      <c r="C727" s="1199">
        <v>5205</v>
      </c>
      <c r="D727" s="1200" t="s">
        <v>263</v>
      </c>
      <c r="E727" s="550">
        <v>10000</v>
      </c>
      <c r="F727" s="559">
        <f t="shared" si="151"/>
        <v>0</v>
      </c>
      <c r="G727" s="477"/>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3" t="s">
        <v>266</v>
      </c>
      <c r="D730" s="2223"/>
      <c r="E730" s="395">
        <f t="shared" ref="E730:J730" si="152">SUM(E731:E732)</f>
        <v>1554600</v>
      </c>
      <c r="F730" s="396">
        <f t="shared" si="152"/>
        <v>1152516</v>
      </c>
      <c r="G730" s="507">
        <f t="shared" si="152"/>
        <v>1152516</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1152516</v>
      </c>
      <c r="G731" s="474">
        <v>1152516</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3" t="s">
        <v>941</v>
      </c>
      <c r="D733" s="2223"/>
      <c r="E733" s="1454"/>
      <c r="F733" s="396">
        <f>G733+H733+I733+J733</f>
        <v>0</v>
      </c>
      <c r="G733" s="1255"/>
      <c r="H733" s="1256"/>
      <c r="I733" s="1256"/>
      <c r="J733" s="1257"/>
      <c r="K733" s="1471" t="str">
        <f t="shared" si="144"/>
        <v/>
      </c>
      <c r="L733" s="427"/>
    </row>
    <row r="734" spans="1:12" hidden="1">
      <c r="A734" s="8">
        <v>675</v>
      </c>
      <c r="B734" s="1146">
        <v>5500</v>
      </c>
      <c r="C734" s="2222" t="s">
        <v>942</v>
      </c>
      <c r="D734" s="2222"/>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09" t="s">
        <v>1303</v>
      </c>
      <c r="D739" s="2210"/>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1" t="s">
        <v>951</v>
      </c>
      <c r="D744" s="2212"/>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90628600</v>
      </c>
      <c r="F748" s="410">
        <f t="shared" si="155"/>
        <v>48666565</v>
      </c>
      <c r="G748" s="685">
        <f t="shared" si="155"/>
        <v>45187297</v>
      </c>
      <c r="H748" s="686">
        <f t="shared" si="155"/>
        <v>5075</v>
      </c>
      <c r="I748" s="686">
        <f t="shared" si="155"/>
        <v>515343</v>
      </c>
      <c r="J748" s="687">
        <f t="shared" si="155"/>
        <v>2958850</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13" t="str">
        <f>$B$7</f>
        <v>ОТЧЕТНИ ДАННИ ПО ЕБК ЗА ИЗПЪЛНЕНИЕТО НА БЮДЖЕТА</v>
      </c>
      <c r="C752" s="2214"/>
      <c r="D752" s="2214"/>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15">
        <f>$B$9</f>
        <v>0</v>
      </c>
      <c r="C754" s="2216"/>
      <c r="D754" s="2217"/>
      <c r="E754" s="1016">
        <f>$E$9</f>
        <v>45658</v>
      </c>
      <c r="F754" s="1104">
        <f>$F$9</f>
        <v>45777</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18" t="str">
        <f>$B$12</f>
        <v>Министерство на външните работи</v>
      </c>
      <c r="C757" s="2219"/>
      <c r="D757" s="2220"/>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585</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137</v>
      </c>
      <c r="G763" s="705"/>
      <c r="H763" s="705"/>
      <c r="I763" s="705"/>
      <c r="J763" s="705"/>
      <c r="K763" s="212">
        <f t="shared" si="156"/>
        <v>1</v>
      </c>
      <c r="L763" s="426"/>
    </row>
    <row r="764" spans="1:12">
      <c r="A764" s="9">
        <v>825</v>
      </c>
      <c r="B764" s="1240"/>
      <c r="C764" s="1241" t="s">
        <v>962</v>
      </c>
      <c r="D764" s="1242" t="s">
        <v>963</v>
      </c>
      <c r="E764" s="1262">
        <v>491</v>
      </c>
      <c r="F764" s="1263">
        <v>448</v>
      </c>
      <c r="G764" s="705"/>
      <c r="H764" s="705"/>
      <c r="I764" s="705"/>
      <c r="J764" s="705"/>
      <c r="K764" s="212">
        <f t="shared" si="156"/>
        <v>1</v>
      </c>
      <c r="L764" s="426"/>
    </row>
    <row r="765" spans="1:12">
      <c r="A765" s="9"/>
      <c r="B765" s="1234"/>
      <c r="C765" s="1235" t="s">
        <v>964</v>
      </c>
      <c r="D765" s="1236" t="s">
        <v>965</v>
      </c>
      <c r="E765" s="1264">
        <v>667</v>
      </c>
      <c r="F765" s="1265">
        <v>583</v>
      </c>
      <c r="G765" s="705"/>
      <c r="H765" s="705"/>
      <c r="I765" s="705"/>
      <c r="J765" s="705"/>
      <c r="K765" s="212">
        <f t="shared" si="156"/>
        <v>1</v>
      </c>
      <c r="L765" s="426"/>
    </row>
    <row r="766" spans="1:12">
      <c r="A766" s="9"/>
      <c r="B766" s="1237"/>
      <c r="C766" s="1238" t="s">
        <v>966</v>
      </c>
      <c r="D766" s="1239" t="s">
        <v>961</v>
      </c>
      <c r="E766" s="1260">
        <v>176</v>
      </c>
      <c r="F766" s="1261">
        <v>140</v>
      </c>
      <c r="G766" s="705"/>
      <c r="H766" s="705"/>
      <c r="I766" s="705"/>
      <c r="J766" s="705"/>
      <c r="K766" s="212">
        <f t="shared" si="156"/>
        <v>1</v>
      </c>
      <c r="L766" s="426"/>
    </row>
    <row r="767" spans="1:12">
      <c r="A767" s="9"/>
      <c r="B767" s="1243"/>
      <c r="C767" s="1244" t="s">
        <v>967</v>
      </c>
      <c r="D767" s="1245" t="s">
        <v>968</v>
      </c>
      <c r="E767" s="1266">
        <v>491</v>
      </c>
      <c r="F767" s="1267">
        <v>443</v>
      </c>
      <c r="G767" s="705"/>
      <c r="H767" s="705"/>
      <c r="I767" s="705"/>
      <c r="J767" s="705"/>
      <c r="K767" s="212">
        <f t="shared" si="156"/>
        <v>1</v>
      </c>
      <c r="L767" s="426"/>
    </row>
    <row r="768" spans="1:12">
      <c r="A768" s="9"/>
      <c r="B768" s="1234"/>
      <c r="C768" s="1235" t="s">
        <v>969</v>
      </c>
      <c r="D768" s="1236" t="s">
        <v>970</v>
      </c>
      <c r="E768" s="1268">
        <v>10178</v>
      </c>
      <c r="F768" s="1269">
        <v>10368</v>
      </c>
      <c r="G768" s="705"/>
      <c r="H768" s="705"/>
      <c r="I768" s="705"/>
      <c r="J768" s="705"/>
      <c r="K768" s="212">
        <f t="shared" si="156"/>
        <v>1</v>
      </c>
      <c r="L768" s="426"/>
    </row>
    <row r="769" spans="1:12">
      <c r="A769" s="9"/>
      <c r="B769" s="1237"/>
      <c r="C769" s="1246" t="s">
        <v>971</v>
      </c>
      <c r="D769" s="1247" t="s">
        <v>972</v>
      </c>
      <c r="E769" s="1270">
        <v>8809</v>
      </c>
      <c r="F769" s="1271">
        <v>8363</v>
      </c>
      <c r="G769" s="705"/>
      <c r="H769" s="705"/>
      <c r="I769" s="705"/>
      <c r="J769" s="705"/>
      <c r="K769" s="212">
        <f t="shared" si="156"/>
        <v>1</v>
      </c>
      <c r="L769" s="426"/>
    </row>
    <row r="770" spans="1:12" ht="16.5" thickBot="1">
      <c r="A770" s="9"/>
      <c r="B770" s="1243"/>
      <c r="C770" s="1241" t="s">
        <v>973</v>
      </c>
      <c r="D770" s="1242" t="s">
        <v>974</v>
      </c>
      <c r="E770" s="1272">
        <v>10669</v>
      </c>
      <c r="F770" s="1273">
        <v>11001</v>
      </c>
      <c r="G770" s="705"/>
      <c r="H770" s="705"/>
      <c r="I770" s="705"/>
      <c r="J770" s="705"/>
      <c r="K770" s="212">
        <f t="shared" si="156"/>
        <v>1</v>
      </c>
      <c r="L770" s="426"/>
    </row>
    <row r="771" spans="1:12" ht="16.5" hidden="1" thickBot="1">
      <c r="A771" s="9"/>
      <c r="B771" s="1234"/>
      <c r="C771" s="1235" t="s">
        <v>975</v>
      </c>
      <c r="D771" s="1236" t="s">
        <v>976</v>
      </c>
      <c r="E771" s="1264"/>
      <c r="F771" s="1265"/>
      <c r="G771" s="705"/>
      <c r="H771" s="705"/>
      <c r="I771" s="705"/>
      <c r="J771" s="705"/>
      <c r="K771" s="212" t="str">
        <f t="shared" si="156"/>
        <v/>
      </c>
      <c r="L771" s="426"/>
    </row>
    <row r="772" spans="1:12" ht="16.5" hidden="1" thickBot="1">
      <c r="A772" s="9"/>
      <c r="B772" s="1237"/>
      <c r="C772" s="1246" t="s">
        <v>977</v>
      </c>
      <c r="D772" s="1247" t="s">
        <v>978</v>
      </c>
      <c r="E772" s="1274"/>
      <c r="F772" s="1275"/>
      <c r="G772" s="705"/>
      <c r="H772" s="705"/>
      <c r="I772" s="705"/>
      <c r="J772" s="705"/>
      <c r="K772" s="212" t="str">
        <f t="shared" si="156"/>
        <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1691268</v>
      </c>
      <c r="G785" s="705"/>
      <c r="H785" s="705"/>
      <c r="I785" s="705"/>
      <c r="J785" s="705"/>
      <c r="K785" s="212">
        <f t="shared" si="156"/>
        <v>1</v>
      </c>
      <c r="L785" s="426"/>
    </row>
    <row r="786" spans="2:12">
      <c r="B786" s="1234"/>
      <c r="C786" s="1901" t="s">
        <v>2163</v>
      </c>
      <c r="D786" s="1903" t="s">
        <v>2167</v>
      </c>
      <c r="E786" s="1264"/>
      <c r="F786" s="1265">
        <v>179731</v>
      </c>
      <c r="G786" s="705"/>
      <c r="H786" s="705"/>
      <c r="I786" s="705"/>
      <c r="J786" s="705"/>
      <c r="K786" s="212">
        <f t="shared" si="156"/>
        <v>1</v>
      </c>
      <c r="L786" s="426"/>
    </row>
    <row r="787" spans="2:12" ht="16.5" thickBot="1">
      <c r="B787" s="1248"/>
      <c r="C787" s="1902" t="s">
        <v>2164</v>
      </c>
      <c r="D787" s="1904" t="s">
        <v>2168</v>
      </c>
      <c r="E787" s="1278"/>
      <c r="F787" s="1279">
        <v>1511537</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21" t="s">
        <v>324</v>
      </c>
      <c r="C789" s="2221"/>
      <c r="D789" s="2221"/>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13" t="str">
        <f>$B$7</f>
        <v>ОТЧЕТНИ ДАННИ ПО ЕБК ЗА ИЗПЪЛНЕНИЕТО НА БЮДЖЕТА</v>
      </c>
      <c r="C793" s="2214"/>
      <c r="D793" s="2214"/>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15">
        <f>$B$9</f>
        <v>0</v>
      </c>
      <c r="C795" s="2216"/>
      <c r="D795" s="2217"/>
      <c r="E795" s="1016">
        <f>$E$9</f>
        <v>45658</v>
      </c>
      <c r="F795" s="1104">
        <f>$F$9</f>
        <v>45777</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18" t="str">
        <f>$B$12</f>
        <v>Министерство на външните работи</v>
      </c>
      <c r="C798" s="2219"/>
      <c r="D798" s="2220"/>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30" t="s">
        <v>489</v>
      </c>
      <c r="D809" s="2225"/>
      <c r="E809" s="393">
        <f t="shared" ref="E809:J809" si="157">SUM(E810:E811)</f>
        <v>20228400</v>
      </c>
      <c r="F809" s="394">
        <f t="shared" si="157"/>
        <v>4983854</v>
      </c>
      <c r="G809" s="507">
        <f t="shared" si="157"/>
        <v>4254058</v>
      </c>
      <c r="H809" s="508">
        <f t="shared" si="157"/>
        <v>0</v>
      </c>
      <c r="I809" s="508">
        <f t="shared" si="157"/>
        <v>0</v>
      </c>
      <c r="J809" s="509">
        <f t="shared" si="157"/>
        <v>729796</v>
      </c>
      <c r="K809" s="1471">
        <f>(IF($E809&lt;&gt;0,$K$2,IF($F809&lt;&gt;0,$K$2,IF($G809&lt;&gt;0,$K$2,IF($H809&lt;&gt;0,$K$2,IF($I809&lt;&gt;0,$K$2,IF($J809&lt;&gt;0,$K$2,"")))))))</f>
        <v>1</v>
      </c>
      <c r="L809" s="427"/>
    </row>
    <row r="810" spans="1:12">
      <c r="B810" s="1147"/>
      <c r="C810" s="1148">
        <v>101</v>
      </c>
      <c r="D810" s="1149" t="s">
        <v>490</v>
      </c>
      <c r="E810" s="548">
        <v>4351300</v>
      </c>
      <c r="F810" s="557">
        <f>G810+H810+I810+J810</f>
        <v>873960</v>
      </c>
      <c r="G810" s="474">
        <v>637018</v>
      </c>
      <c r="H810" s="475"/>
      <c r="I810" s="475"/>
      <c r="J810" s="476">
        <v>236942</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4109894</v>
      </c>
      <c r="G811" s="486">
        <v>3617040</v>
      </c>
      <c r="H811" s="487"/>
      <c r="I811" s="487"/>
      <c r="J811" s="488">
        <v>492854</v>
      </c>
      <c r="K811" s="1471">
        <f t="shared" si="158"/>
        <v>1</v>
      </c>
      <c r="L811" s="427"/>
    </row>
    <row r="812" spans="1:12">
      <c r="A812" s="237"/>
      <c r="B812" s="1146">
        <v>200</v>
      </c>
      <c r="C812" s="2228" t="s">
        <v>492</v>
      </c>
      <c r="D812" s="2228"/>
      <c r="E812" s="393">
        <f t="shared" ref="E812:J812" si="159">SUM(E813:E817)</f>
        <v>764100</v>
      </c>
      <c r="F812" s="394">
        <f t="shared" si="159"/>
        <v>204727</v>
      </c>
      <c r="G812" s="507">
        <f t="shared" si="159"/>
        <v>161253</v>
      </c>
      <c r="H812" s="508">
        <f t="shared" si="159"/>
        <v>0</v>
      </c>
      <c r="I812" s="508">
        <f t="shared" si="159"/>
        <v>0</v>
      </c>
      <c r="J812" s="509">
        <f t="shared" si="159"/>
        <v>43474</v>
      </c>
      <c r="K812" s="1471">
        <f t="shared" si="158"/>
        <v>1</v>
      </c>
      <c r="L812" s="427"/>
    </row>
    <row r="813" spans="1:12">
      <c r="A813" s="237"/>
      <c r="B813" s="1152"/>
      <c r="C813" s="1148">
        <v>201</v>
      </c>
      <c r="D813" s="1149" t="s">
        <v>493</v>
      </c>
      <c r="E813" s="548">
        <v>606103</v>
      </c>
      <c r="F813" s="557">
        <f>G813+H813+I813+J813</f>
        <v>184858</v>
      </c>
      <c r="G813" s="474">
        <v>141362</v>
      </c>
      <c r="H813" s="475"/>
      <c r="I813" s="475"/>
      <c r="J813" s="476">
        <v>43496</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-185</v>
      </c>
      <c r="G815" s="477">
        <v>-163</v>
      </c>
      <c r="H815" s="478"/>
      <c r="I815" s="478"/>
      <c r="J815" s="479">
        <v>-22</v>
      </c>
      <c r="K815" s="1471">
        <f t="shared" si="158"/>
        <v>1</v>
      </c>
      <c r="L815" s="427"/>
    </row>
    <row r="816" spans="1:12">
      <c r="A816" s="237"/>
      <c r="B816" s="1156"/>
      <c r="C816" s="1154">
        <v>208</v>
      </c>
      <c r="D816" s="1157" t="s">
        <v>868</v>
      </c>
      <c r="E816" s="550">
        <v>120997</v>
      </c>
      <c r="F816" s="559">
        <f>G816+H816+I816+J816</f>
        <v>9717</v>
      </c>
      <c r="G816" s="477">
        <v>9717</v>
      </c>
      <c r="H816" s="478"/>
      <c r="I816" s="478"/>
      <c r="J816" s="479"/>
      <c r="K816" s="1471">
        <f t="shared" si="158"/>
        <v>1</v>
      </c>
      <c r="L816" s="427"/>
    </row>
    <row r="817" spans="1:12">
      <c r="A817" s="237"/>
      <c r="B817" s="1152"/>
      <c r="C817" s="1150">
        <v>209</v>
      </c>
      <c r="D817" s="1158" t="s">
        <v>869</v>
      </c>
      <c r="E817" s="554">
        <v>25000</v>
      </c>
      <c r="F817" s="558">
        <f>G817+H817+I817+J817</f>
        <v>10337</v>
      </c>
      <c r="G817" s="486">
        <v>10337</v>
      </c>
      <c r="H817" s="487"/>
      <c r="I817" s="487"/>
      <c r="J817" s="488"/>
      <c r="K817" s="1471">
        <f t="shared" si="158"/>
        <v>1</v>
      </c>
      <c r="L817" s="427"/>
    </row>
    <row r="818" spans="1:12">
      <c r="A818" s="5"/>
      <c r="B818" s="1146">
        <v>500</v>
      </c>
      <c r="C818" s="2231" t="s">
        <v>870</v>
      </c>
      <c r="D818" s="2231"/>
      <c r="E818" s="393">
        <f t="shared" ref="E818:J818" si="160">SUM(E819:E825)</f>
        <v>6261000</v>
      </c>
      <c r="F818" s="394">
        <f t="shared" si="160"/>
        <v>1728507</v>
      </c>
      <c r="G818" s="507">
        <f t="shared" si="160"/>
        <v>0</v>
      </c>
      <c r="H818" s="508">
        <f t="shared" si="160"/>
        <v>0</v>
      </c>
      <c r="I818" s="508">
        <f t="shared" si="160"/>
        <v>0</v>
      </c>
      <c r="J818" s="509">
        <f t="shared" si="160"/>
        <v>1728507</v>
      </c>
      <c r="K818" s="1471">
        <f t="shared" si="158"/>
        <v>1</v>
      </c>
      <c r="L818" s="427"/>
    </row>
    <row r="819" spans="1:12">
      <c r="A819" s="237"/>
      <c r="B819" s="1152"/>
      <c r="C819" s="1159">
        <v>551</v>
      </c>
      <c r="D819" s="1160" t="s">
        <v>871</v>
      </c>
      <c r="E819" s="548">
        <v>3808700</v>
      </c>
      <c r="F819" s="557">
        <f t="shared" ref="F819:F826" si="161">G819+H819+I819+J819</f>
        <v>1066916</v>
      </c>
      <c r="G819" s="1434">
        <v>0</v>
      </c>
      <c r="H819" s="1435">
        <v>0</v>
      </c>
      <c r="I819" s="1435">
        <v>0</v>
      </c>
      <c r="J819" s="476">
        <v>1066916</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422388</v>
      </c>
      <c r="G822" s="1436">
        <v>0</v>
      </c>
      <c r="H822" s="1437">
        <v>0</v>
      </c>
      <c r="I822" s="1437">
        <v>0</v>
      </c>
      <c r="J822" s="479">
        <v>422388</v>
      </c>
      <c r="K822" s="1471">
        <f t="shared" si="158"/>
        <v>1</v>
      </c>
      <c r="L822" s="427"/>
    </row>
    <row r="823" spans="1:12">
      <c r="A823" s="5"/>
      <c r="B823" s="1163"/>
      <c r="C823" s="1161">
        <v>580</v>
      </c>
      <c r="D823" s="1162" t="s">
        <v>874</v>
      </c>
      <c r="E823" s="550">
        <v>938500</v>
      </c>
      <c r="F823" s="559">
        <f t="shared" si="161"/>
        <v>239203</v>
      </c>
      <c r="G823" s="1436">
        <v>0</v>
      </c>
      <c r="H823" s="1437">
        <v>0</v>
      </c>
      <c r="I823" s="1437">
        <v>0</v>
      </c>
      <c r="J823" s="479">
        <v>239203</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26" t="s">
        <v>1006</v>
      </c>
      <c r="D826" s="2227"/>
      <c r="E826" s="1454"/>
      <c r="F826" s="396">
        <f t="shared" si="161"/>
        <v>0</v>
      </c>
      <c r="G826" s="1255"/>
      <c r="H826" s="1256"/>
      <c r="I826" s="1256"/>
      <c r="J826" s="1257"/>
      <c r="K826" s="1471" t="str">
        <f t="shared" si="158"/>
        <v/>
      </c>
      <c r="L826" s="427"/>
    </row>
    <row r="827" spans="1:12">
      <c r="A827" s="9">
        <v>10</v>
      </c>
      <c r="B827" s="1146">
        <v>1000</v>
      </c>
      <c r="C827" s="2228" t="s">
        <v>877</v>
      </c>
      <c r="D827" s="2228"/>
      <c r="E827" s="395">
        <f t="shared" ref="E827:J827" si="162">SUM(E828:E844)</f>
        <v>91355900</v>
      </c>
      <c r="F827" s="396">
        <f t="shared" si="162"/>
        <v>33167844</v>
      </c>
      <c r="G827" s="507">
        <f t="shared" si="162"/>
        <v>0</v>
      </c>
      <c r="H827" s="508">
        <f t="shared" si="162"/>
        <v>25687060</v>
      </c>
      <c r="I827" s="508">
        <f t="shared" si="162"/>
        <v>7480784</v>
      </c>
      <c r="J827" s="509">
        <f t="shared" si="162"/>
        <v>0</v>
      </c>
      <c r="K827" s="1471">
        <f t="shared" si="158"/>
        <v>1</v>
      </c>
      <c r="L827" s="427"/>
    </row>
    <row r="828" spans="1:12">
      <c r="A828" s="9">
        <v>15</v>
      </c>
      <c r="B828" s="1153"/>
      <c r="C828" s="1148">
        <v>1011</v>
      </c>
      <c r="D828" s="1167" t="s">
        <v>878</v>
      </c>
      <c r="E828" s="548"/>
      <c r="F828" s="557">
        <f t="shared" ref="F828:F844" si="163">G828+H828+I828+J828</f>
        <v>234392</v>
      </c>
      <c r="G828" s="474"/>
      <c r="H828" s="475">
        <v>140468</v>
      </c>
      <c r="I828" s="475">
        <v>93924</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1414830</v>
      </c>
      <c r="F832" s="559">
        <f t="shared" si="163"/>
        <v>398693</v>
      </c>
      <c r="G832" s="477"/>
      <c r="H832" s="478">
        <v>147889</v>
      </c>
      <c r="I832" s="478">
        <v>250804</v>
      </c>
      <c r="J832" s="479"/>
      <c r="K832" s="1471">
        <f t="shared" si="158"/>
        <v>1</v>
      </c>
      <c r="L832" s="427"/>
    </row>
    <row r="833" spans="1:12">
      <c r="A833" s="9">
        <v>55</v>
      </c>
      <c r="B833" s="1153"/>
      <c r="C833" s="1168">
        <v>1016</v>
      </c>
      <c r="D833" s="1169" t="s">
        <v>883</v>
      </c>
      <c r="E833" s="552">
        <v>5242000</v>
      </c>
      <c r="F833" s="560">
        <f t="shared" si="163"/>
        <v>2279288</v>
      </c>
      <c r="G833" s="538"/>
      <c r="H833" s="539">
        <v>2380253</v>
      </c>
      <c r="I833" s="539">
        <v>-100965</v>
      </c>
      <c r="J833" s="540"/>
      <c r="K833" s="1471">
        <f t="shared" si="158"/>
        <v>1</v>
      </c>
      <c r="L833" s="427"/>
    </row>
    <row r="834" spans="1:12">
      <c r="A834" s="9">
        <v>60</v>
      </c>
      <c r="B834" s="1147"/>
      <c r="C834" s="1170">
        <v>1020</v>
      </c>
      <c r="D834" s="1171" t="s">
        <v>884</v>
      </c>
      <c r="E834" s="1455">
        <v>34715496</v>
      </c>
      <c r="F834" s="562">
        <f t="shared" si="163"/>
        <v>11818113</v>
      </c>
      <c r="G834" s="483"/>
      <c r="H834" s="484">
        <v>9223364</v>
      </c>
      <c r="I834" s="484">
        <v>2594749</v>
      </c>
      <c r="J834" s="485"/>
      <c r="K834" s="1471">
        <f t="shared" si="158"/>
        <v>1</v>
      </c>
      <c r="L834" s="427"/>
    </row>
    <row r="835" spans="1:12">
      <c r="A835" s="8">
        <v>65</v>
      </c>
      <c r="B835" s="1153"/>
      <c r="C835" s="1172">
        <v>1030</v>
      </c>
      <c r="D835" s="1173" t="s">
        <v>885</v>
      </c>
      <c r="E835" s="1456">
        <v>650600</v>
      </c>
      <c r="F835" s="564">
        <f t="shared" si="163"/>
        <v>214887</v>
      </c>
      <c r="G835" s="480"/>
      <c r="H835" s="481">
        <v>119974</v>
      </c>
      <c r="I835" s="481">
        <v>94913</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639380</v>
      </c>
      <c r="F837" s="559">
        <f t="shared" si="163"/>
        <v>209729</v>
      </c>
      <c r="G837" s="477"/>
      <c r="H837" s="478">
        <v>96517</v>
      </c>
      <c r="I837" s="478">
        <v>113212</v>
      </c>
      <c r="J837" s="479"/>
      <c r="K837" s="1471">
        <f t="shared" si="158"/>
        <v>1</v>
      </c>
      <c r="L837" s="427"/>
    </row>
    <row r="838" spans="1:12">
      <c r="A838" s="9">
        <v>80</v>
      </c>
      <c r="B838" s="1153"/>
      <c r="C838" s="1172">
        <v>1053</v>
      </c>
      <c r="D838" s="1173" t="s">
        <v>1301</v>
      </c>
      <c r="E838" s="1456">
        <v>44218099</v>
      </c>
      <c r="F838" s="564">
        <f t="shared" si="163"/>
        <v>16730177</v>
      </c>
      <c r="G838" s="480"/>
      <c r="H838" s="481">
        <v>12599130</v>
      </c>
      <c r="I838" s="481">
        <v>4131047</v>
      </c>
      <c r="J838" s="482"/>
      <c r="K838" s="1471">
        <f t="shared" si="158"/>
        <v>1</v>
      </c>
      <c r="L838" s="427"/>
    </row>
    <row r="839" spans="1:12">
      <c r="A839" s="9">
        <v>80</v>
      </c>
      <c r="B839" s="1153"/>
      <c r="C839" s="1170">
        <v>1062</v>
      </c>
      <c r="D839" s="1171" t="s">
        <v>888</v>
      </c>
      <c r="E839" s="1455">
        <v>2108272</v>
      </c>
      <c r="F839" s="562">
        <f t="shared" si="163"/>
        <v>1020766</v>
      </c>
      <c r="G839" s="483"/>
      <c r="H839" s="484">
        <v>822021</v>
      </c>
      <c r="I839" s="484">
        <v>198745</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467350</v>
      </c>
      <c r="F841" s="566">
        <f t="shared" si="163"/>
        <v>157373</v>
      </c>
      <c r="G841" s="661"/>
      <c r="H841" s="662">
        <v>157443</v>
      </c>
      <c r="I841" s="662">
        <v>-70</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104426</v>
      </c>
      <c r="G844" s="486"/>
      <c r="H844" s="487"/>
      <c r="I844" s="487">
        <v>104426</v>
      </c>
      <c r="J844" s="488"/>
      <c r="K844" s="1471">
        <f t="shared" si="158"/>
        <v>1</v>
      </c>
      <c r="L844" s="427"/>
    </row>
    <row r="845" spans="1:12">
      <c r="A845" s="9">
        <v>130</v>
      </c>
      <c r="B845" s="1146">
        <v>1900</v>
      </c>
      <c r="C845" s="2222" t="s">
        <v>566</v>
      </c>
      <c r="D845" s="2222"/>
      <c r="E845" s="395">
        <f t="shared" ref="E845:J845" si="164">SUM(E846:E848)</f>
        <v>565000</v>
      </c>
      <c r="F845" s="396">
        <f t="shared" si="164"/>
        <v>156970</v>
      </c>
      <c r="G845" s="507">
        <f t="shared" si="164"/>
        <v>0</v>
      </c>
      <c r="H845" s="508">
        <f t="shared" si="164"/>
        <v>140685</v>
      </c>
      <c r="I845" s="508">
        <f t="shared" si="164"/>
        <v>16285</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156970</v>
      </c>
      <c r="G848" s="486"/>
      <c r="H848" s="487">
        <v>140685</v>
      </c>
      <c r="I848" s="487">
        <v>16285</v>
      </c>
      <c r="J848" s="488"/>
      <c r="K848" s="1471">
        <f t="shared" si="158"/>
        <v>1</v>
      </c>
      <c r="L848" s="427"/>
    </row>
    <row r="849" spans="1:12" hidden="1">
      <c r="A849" s="9">
        <v>150</v>
      </c>
      <c r="B849" s="1146">
        <v>2100</v>
      </c>
      <c r="C849" s="2222" t="s">
        <v>1051</v>
      </c>
      <c r="D849" s="2222"/>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2" t="s">
        <v>896</v>
      </c>
      <c r="D855" s="2222"/>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2" t="s">
        <v>898</v>
      </c>
      <c r="D858" s="2229"/>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2" t="s">
        <v>901</v>
      </c>
      <c r="D865" s="2222"/>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2" t="s">
        <v>910</v>
      </c>
      <c r="D880" s="2222"/>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2" t="s">
        <v>911</v>
      </c>
      <c r="D881" s="2222"/>
      <c r="E881" s="1454"/>
      <c r="F881" s="396">
        <f t="shared" si="172"/>
        <v>0</v>
      </c>
      <c r="G881" s="1255"/>
      <c r="H881" s="1256"/>
      <c r="I881" s="1256"/>
      <c r="J881" s="1257"/>
      <c r="K881" s="1471" t="str">
        <f t="shared" si="173"/>
        <v/>
      </c>
      <c r="L881" s="427"/>
    </row>
    <row r="882" spans="1:12" hidden="1">
      <c r="A882" s="8">
        <v>350</v>
      </c>
      <c r="B882" s="1146">
        <v>4100</v>
      </c>
      <c r="C882" s="2222" t="s">
        <v>912</v>
      </c>
      <c r="D882" s="2222"/>
      <c r="E882" s="1454"/>
      <c r="F882" s="396">
        <f t="shared" si="172"/>
        <v>0</v>
      </c>
      <c r="G882" s="1255"/>
      <c r="H882" s="1256"/>
      <c r="I882" s="1256"/>
      <c r="J882" s="1257"/>
      <c r="K882" s="1471" t="str">
        <f t="shared" si="173"/>
        <v/>
      </c>
      <c r="L882" s="427"/>
    </row>
    <row r="883" spans="1:12" hidden="1">
      <c r="A883" s="9">
        <v>355</v>
      </c>
      <c r="B883" s="1146">
        <v>4200</v>
      </c>
      <c r="C883" s="2222" t="s">
        <v>913</v>
      </c>
      <c r="D883" s="2222"/>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2" t="s">
        <v>1708</v>
      </c>
      <c r="D890" s="2222"/>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2" t="s">
        <v>1705</v>
      </c>
      <c r="D894" s="2222"/>
      <c r="E894" s="1454"/>
      <c r="F894" s="396">
        <f t="shared" si="177"/>
        <v>0</v>
      </c>
      <c r="G894" s="1255"/>
      <c r="H894" s="1256"/>
      <c r="I894" s="1256"/>
      <c r="J894" s="1257"/>
      <c r="K894" s="1471" t="str">
        <f t="shared" si="173"/>
        <v/>
      </c>
      <c r="L894" s="427"/>
    </row>
    <row r="895" spans="1:12" hidden="1">
      <c r="A895" s="7">
        <v>401</v>
      </c>
      <c r="B895" s="1146">
        <v>4500</v>
      </c>
      <c r="C895" s="2222" t="s">
        <v>1706</v>
      </c>
      <c r="D895" s="2222"/>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22" t="s">
        <v>570</v>
      </c>
      <c r="D897" s="2222"/>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3" t="s">
        <v>924</v>
      </c>
      <c r="D900" s="2223"/>
      <c r="E900" s="1454">
        <v>8167800</v>
      </c>
      <c r="F900" s="396">
        <f>G900+H900+I900+J900</f>
        <v>1509177</v>
      </c>
      <c r="G900" s="1255"/>
      <c r="H900" s="1256">
        <v>1507920</v>
      </c>
      <c r="I900" s="1256">
        <v>1257</v>
      </c>
      <c r="J900" s="1257"/>
      <c r="K900" s="1471">
        <f t="shared" si="173"/>
        <v>1</v>
      </c>
      <c r="L900" s="427"/>
    </row>
    <row r="901" spans="1:12">
      <c r="A901" s="9">
        <v>500</v>
      </c>
      <c r="B901" s="1195">
        <v>5200</v>
      </c>
      <c r="C901" s="2223" t="s">
        <v>925</v>
      </c>
      <c r="D901" s="2223"/>
      <c r="E901" s="395">
        <f t="shared" ref="E901:J901" si="179">SUM(E902:E908)</f>
        <v>2491600</v>
      </c>
      <c r="F901" s="396">
        <f t="shared" si="179"/>
        <v>202528</v>
      </c>
      <c r="G901" s="507">
        <f t="shared" si="179"/>
        <v>0</v>
      </c>
      <c r="H901" s="508">
        <f t="shared" si="179"/>
        <v>194967</v>
      </c>
      <c r="I901" s="508">
        <f t="shared" si="179"/>
        <v>7561</v>
      </c>
      <c r="J901" s="509">
        <f t="shared" si="179"/>
        <v>0</v>
      </c>
      <c r="K901" s="1471">
        <f t="shared" si="173"/>
        <v>1</v>
      </c>
      <c r="L901" s="427"/>
    </row>
    <row r="902" spans="1:12">
      <c r="A902" s="9">
        <v>505</v>
      </c>
      <c r="B902" s="1196"/>
      <c r="C902" s="1197">
        <v>5201</v>
      </c>
      <c r="D902" s="1198" t="s">
        <v>926</v>
      </c>
      <c r="E902" s="548">
        <v>272500</v>
      </c>
      <c r="F902" s="557">
        <f t="shared" ref="F902:F908" si="180">G902+H902+I902+J902</f>
        <v>4679</v>
      </c>
      <c r="G902" s="474"/>
      <c r="H902" s="475">
        <v>3000</v>
      </c>
      <c r="I902" s="475">
        <v>1679</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103224</v>
      </c>
      <c r="G904" s="477"/>
      <c r="H904" s="478">
        <v>100591</v>
      </c>
      <c r="I904" s="478">
        <v>2633</v>
      </c>
      <c r="J904" s="479"/>
      <c r="K904" s="1471">
        <f t="shared" si="173"/>
        <v>1</v>
      </c>
      <c r="L904" s="427"/>
    </row>
    <row r="905" spans="1:12">
      <c r="A905" s="9">
        <v>520</v>
      </c>
      <c r="B905" s="1196"/>
      <c r="C905" s="1199">
        <v>5204</v>
      </c>
      <c r="D905" s="1200" t="s">
        <v>262</v>
      </c>
      <c r="E905" s="550">
        <v>1591000</v>
      </c>
      <c r="F905" s="559">
        <f t="shared" si="180"/>
        <v>0</v>
      </c>
      <c r="G905" s="477"/>
      <c r="H905" s="478"/>
      <c r="I905" s="478"/>
      <c r="J905" s="479"/>
      <c r="K905" s="1471">
        <f t="shared" si="173"/>
        <v>1</v>
      </c>
      <c r="L905" s="427"/>
    </row>
    <row r="906" spans="1:12">
      <c r="A906" s="9">
        <v>525</v>
      </c>
      <c r="B906" s="1196"/>
      <c r="C906" s="1199">
        <v>5205</v>
      </c>
      <c r="D906" s="1200" t="s">
        <v>263</v>
      </c>
      <c r="E906" s="550">
        <v>300700</v>
      </c>
      <c r="F906" s="559">
        <f t="shared" si="180"/>
        <v>94625</v>
      </c>
      <c r="G906" s="477"/>
      <c r="H906" s="478">
        <v>91376</v>
      </c>
      <c r="I906" s="478">
        <v>3249</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3" t="s">
        <v>266</v>
      </c>
      <c r="D909" s="2223"/>
      <c r="E909" s="395">
        <f t="shared" ref="E909:J909" si="181">SUM(E910:E911)</f>
        <v>24000</v>
      </c>
      <c r="F909" s="396">
        <f t="shared" si="181"/>
        <v>0</v>
      </c>
      <c r="G909" s="507">
        <f t="shared" si="181"/>
        <v>0</v>
      </c>
      <c r="H909" s="508">
        <f t="shared" si="181"/>
        <v>0</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0</v>
      </c>
      <c r="G910" s="474"/>
      <c r="H910" s="475"/>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3" t="s">
        <v>941</v>
      </c>
      <c r="D912" s="2223"/>
      <c r="E912" s="1454"/>
      <c r="F912" s="396">
        <f>G912+H912+I912+J912</f>
        <v>0</v>
      </c>
      <c r="G912" s="1255"/>
      <c r="H912" s="1256"/>
      <c r="I912" s="1256"/>
      <c r="J912" s="1257"/>
      <c r="K912" s="1471" t="str">
        <f t="shared" si="173"/>
        <v/>
      </c>
      <c r="L912" s="427"/>
    </row>
    <row r="913" spans="1:12" hidden="1">
      <c r="A913" s="8">
        <v>675</v>
      </c>
      <c r="B913" s="1146">
        <v>5500</v>
      </c>
      <c r="C913" s="2222" t="s">
        <v>942</v>
      </c>
      <c r="D913" s="2222"/>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09" t="s">
        <v>1303</v>
      </c>
      <c r="D918" s="2210"/>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1" t="s">
        <v>951</v>
      </c>
      <c r="D923" s="2212"/>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129857800</v>
      </c>
      <c r="F927" s="410">
        <f t="shared" si="184"/>
        <v>41953607</v>
      </c>
      <c r="G927" s="685">
        <f t="shared" si="184"/>
        <v>4415311</v>
      </c>
      <c r="H927" s="686">
        <f t="shared" si="184"/>
        <v>27530632</v>
      </c>
      <c r="I927" s="686">
        <f t="shared" si="184"/>
        <v>7505887</v>
      </c>
      <c r="J927" s="687">
        <f t="shared" si="184"/>
        <v>2501777</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13" t="str">
        <f>$B$7</f>
        <v>ОТЧЕТНИ ДАННИ ПО ЕБК ЗА ИЗПЪЛНЕНИЕТО НА БЮДЖЕТА</v>
      </c>
      <c r="C931" s="2214"/>
      <c r="D931" s="2214"/>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15">
        <f>$B$9</f>
        <v>0</v>
      </c>
      <c r="C933" s="2216"/>
      <c r="D933" s="2217"/>
      <c r="E933" s="1016">
        <f>$E$9</f>
        <v>45658</v>
      </c>
      <c r="F933" s="1104">
        <f>$F$9</f>
        <v>45777</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18" t="str">
        <f>$B$12</f>
        <v>Министерство на външните работи</v>
      </c>
      <c r="C936" s="2219"/>
      <c r="D936" s="2220"/>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701</v>
      </c>
      <c r="F941" s="1259">
        <v>602</v>
      </c>
      <c r="G941" s="705"/>
      <c r="H941" s="705"/>
      <c r="I941" s="705"/>
      <c r="J941" s="705"/>
      <c r="K941" s="212">
        <f t="shared" ref="K941:K966" si="185">(IF($E941&lt;&gt;0,$K$2,IF($F941&lt;&gt;0,$K$2,"")))</f>
        <v>1</v>
      </c>
      <c r="L941" s="426"/>
    </row>
    <row r="942" spans="1:12">
      <c r="A942" s="9">
        <v>823</v>
      </c>
      <c r="B942" s="1237"/>
      <c r="C942" s="1238" t="s">
        <v>960</v>
      </c>
      <c r="D942" s="1239" t="s">
        <v>961</v>
      </c>
      <c r="E942" s="1260">
        <v>186</v>
      </c>
      <c r="F942" s="1261">
        <v>151</v>
      </c>
      <c r="G942" s="705"/>
      <c r="H942" s="705"/>
      <c r="I942" s="705"/>
      <c r="J942" s="705"/>
      <c r="K942" s="212">
        <f t="shared" si="185"/>
        <v>1</v>
      </c>
      <c r="L942" s="426"/>
    </row>
    <row r="943" spans="1:12">
      <c r="A943" s="9">
        <v>825</v>
      </c>
      <c r="B943" s="1240"/>
      <c r="C943" s="1241" t="s">
        <v>962</v>
      </c>
      <c r="D943" s="1242" t="s">
        <v>963</v>
      </c>
      <c r="E943" s="1262">
        <v>515</v>
      </c>
      <c r="F943" s="1263">
        <v>451</v>
      </c>
      <c r="G943" s="705"/>
      <c r="H943" s="705"/>
      <c r="I943" s="705"/>
      <c r="J943" s="705"/>
      <c r="K943" s="212">
        <f t="shared" si="185"/>
        <v>1</v>
      </c>
      <c r="L943" s="426"/>
    </row>
    <row r="944" spans="1:12">
      <c r="A944" s="9"/>
      <c r="B944" s="1234"/>
      <c r="C944" s="1235" t="s">
        <v>964</v>
      </c>
      <c r="D944" s="1236" t="s">
        <v>965</v>
      </c>
      <c r="E944" s="1264">
        <v>701</v>
      </c>
      <c r="F944" s="1265">
        <v>605</v>
      </c>
      <c r="G944" s="705"/>
      <c r="H944" s="705"/>
      <c r="I944" s="705"/>
      <c r="J944" s="705"/>
      <c r="K944" s="212">
        <f t="shared" si="185"/>
        <v>1</v>
      </c>
      <c r="L944" s="426"/>
    </row>
    <row r="945" spans="1:12">
      <c r="A945" s="9"/>
      <c r="B945" s="1237"/>
      <c r="C945" s="1238" t="s">
        <v>966</v>
      </c>
      <c r="D945" s="1239" t="s">
        <v>961</v>
      </c>
      <c r="E945" s="1260">
        <v>186</v>
      </c>
      <c r="F945" s="1261">
        <v>151</v>
      </c>
      <c r="G945" s="705"/>
      <c r="H945" s="705"/>
      <c r="I945" s="705"/>
      <c r="J945" s="705"/>
      <c r="K945" s="212">
        <f t="shared" si="185"/>
        <v>1</v>
      </c>
      <c r="L945" s="426"/>
    </row>
    <row r="946" spans="1:12">
      <c r="A946" s="9"/>
      <c r="B946" s="1243"/>
      <c r="C946" s="1244" t="s">
        <v>967</v>
      </c>
      <c r="D946" s="1245" t="s">
        <v>968</v>
      </c>
      <c r="E946" s="1266">
        <v>515</v>
      </c>
      <c r="F946" s="1267">
        <v>454</v>
      </c>
      <c r="G946" s="705"/>
      <c r="H946" s="705"/>
      <c r="I946" s="705"/>
      <c r="J946" s="705"/>
      <c r="K946" s="212">
        <f t="shared" si="185"/>
        <v>1</v>
      </c>
      <c r="L946" s="426"/>
    </row>
    <row r="947" spans="1:12">
      <c r="A947" s="9"/>
      <c r="B947" s="1234"/>
      <c r="C947" s="1235" t="s">
        <v>969</v>
      </c>
      <c r="D947" s="1236" t="s">
        <v>970</v>
      </c>
      <c r="E947" s="1268">
        <v>9619</v>
      </c>
      <c r="F947" s="1269">
        <v>7826</v>
      </c>
      <c r="G947" s="705"/>
      <c r="H947" s="705"/>
      <c r="I947" s="705"/>
      <c r="J947" s="705"/>
      <c r="K947" s="212">
        <f t="shared" si="185"/>
        <v>1</v>
      </c>
      <c r="L947" s="426"/>
    </row>
    <row r="948" spans="1:12">
      <c r="A948" s="9"/>
      <c r="B948" s="1237"/>
      <c r="C948" s="1246" t="s">
        <v>971</v>
      </c>
      <c r="D948" s="1247" t="s">
        <v>972</v>
      </c>
      <c r="E948" s="1270">
        <v>7798</v>
      </c>
      <c r="F948" s="1271">
        <v>5521</v>
      </c>
      <c r="G948" s="705"/>
      <c r="H948" s="705"/>
      <c r="I948" s="705"/>
      <c r="J948" s="705"/>
      <c r="K948" s="212">
        <f t="shared" si="185"/>
        <v>1</v>
      </c>
      <c r="L948" s="426"/>
    </row>
    <row r="949" spans="1:12">
      <c r="A949" s="9"/>
      <c r="B949" s="1243"/>
      <c r="C949" s="1241" t="s">
        <v>973</v>
      </c>
      <c r="D949" s="1242" t="s">
        <v>974</v>
      </c>
      <c r="E949" s="1272">
        <v>10276</v>
      </c>
      <c r="F949" s="1273">
        <v>8593</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371</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278608</v>
      </c>
      <c r="G964" s="705"/>
      <c r="H964" s="705"/>
      <c r="I964" s="705"/>
      <c r="J964" s="705"/>
      <c r="K964" s="212">
        <f t="shared" si="185"/>
        <v>1</v>
      </c>
      <c r="L964" s="426"/>
    </row>
    <row r="965" spans="2:12">
      <c r="B965" s="1234"/>
      <c r="C965" s="1901" t="s">
        <v>2163</v>
      </c>
      <c r="D965" s="1903" t="s">
        <v>2167</v>
      </c>
      <c r="E965" s="1264"/>
      <c r="F965" s="1265">
        <v>195620</v>
      </c>
      <c r="G965" s="705"/>
      <c r="H965" s="705"/>
      <c r="I965" s="705"/>
      <c r="J965" s="705"/>
      <c r="K965" s="212">
        <f t="shared" si="185"/>
        <v>1</v>
      </c>
      <c r="L965" s="426"/>
    </row>
    <row r="966" spans="2:12" ht="16.5" thickBot="1">
      <c r="B966" s="1248"/>
      <c r="C966" s="1902" t="s">
        <v>2164</v>
      </c>
      <c r="D966" s="1904" t="s">
        <v>2168</v>
      </c>
      <c r="E966" s="1278"/>
      <c r="F966" s="1279">
        <v>82988</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21" t="s">
        <v>324</v>
      </c>
      <c r="C968" s="2221"/>
      <c r="D968" s="2221"/>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13" t="str">
        <f>$B$7</f>
        <v>ОТЧЕТНИ ДАННИ ПО ЕБК ЗА ИЗПЪЛНЕНИЕТО НА БЮДЖЕТА</v>
      </c>
      <c r="C972" s="2214"/>
      <c r="D972" s="2214"/>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15">
        <f>$B$9</f>
        <v>0</v>
      </c>
      <c r="C974" s="2216"/>
      <c r="D974" s="2217"/>
      <c r="E974" s="1016">
        <f>$E$9</f>
        <v>45658</v>
      </c>
      <c r="F974" s="1104">
        <f>$F$9</f>
        <v>45777</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18" t="str">
        <f>$B$12</f>
        <v>Министерство на външните работи</v>
      </c>
      <c r="C977" s="2219"/>
      <c r="D977" s="2220"/>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30"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1" t="s">
        <v>870</v>
      </c>
      <c r="D997" s="2231"/>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26" t="s">
        <v>1006</v>
      </c>
      <c r="D1005" s="2227"/>
      <c r="E1005" s="1454"/>
      <c r="F1005" s="396">
        <f t="shared" si="190"/>
        <v>0</v>
      </c>
      <c r="G1005" s="1255"/>
      <c r="H1005" s="1256"/>
      <c r="I1005" s="1256"/>
      <c r="J1005" s="1257"/>
      <c r="K1005" s="1471" t="str">
        <f t="shared" si="187"/>
        <v/>
      </c>
      <c r="L1005" s="427"/>
    </row>
    <row r="1006" spans="1:12">
      <c r="A1006" s="9">
        <v>10</v>
      </c>
      <c r="B1006" s="1146">
        <v>1000</v>
      </c>
      <c r="C1006" s="2228" t="s">
        <v>877</v>
      </c>
      <c r="D1006" s="2228"/>
      <c r="E1006" s="395">
        <f t="shared" ref="E1006:J1006" si="191">SUM(E1007:E1023)</f>
        <v>0</v>
      </c>
      <c r="F1006" s="396">
        <f t="shared" si="191"/>
        <v>295637</v>
      </c>
      <c r="G1006" s="507">
        <f t="shared" si="191"/>
        <v>326587</v>
      </c>
      <c r="H1006" s="508">
        <f t="shared" si="191"/>
        <v>0</v>
      </c>
      <c r="I1006" s="508">
        <f t="shared" si="191"/>
        <v>-30950</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72777</v>
      </c>
      <c r="G1013" s="483">
        <v>72777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218388</v>
      </c>
      <c r="G1016" s="477">
        <v>249338</v>
      </c>
      <c r="H1016" s="478"/>
      <c r="I1016" s="478">
        <v>-30950</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2" t="s">
        <v>566</v>
      </c>
      <c r="D1024" s="2222"/>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2" t="s">
        <v>1051</v>
      </c>
      <c r="D1028" s="2222"/>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2" t="s">
        <v>896</v>
      </c>
      <c r="D1034" s="2222"/>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2" t="s">
        <v>898</v>
      </c>
      <c r="D1037" s="2229"/>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2" t="s">
        <v>901</v>
      </c>
      <c r="D1044" s="2222"/>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2" t="s">
        <v>910</v>
      </c>
      <c r="D1059" s="2222"/>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2" t="s">
        <v>911</v>
      </c>
      <c r="D1060" s="2222"/>
      <c r="E1060" s="1454"/>
      <c r="F1060" s="396">
        <f t="shared" si="201"/>
        <v>0</v>
      </c>
      <c r="G1060" s="1255"/>
      <c r="H1060" s="1256"/>
      <c r="I1060" s="1256"/>
      <c r="J1060" s="1257"/>
      <c r="K1060" s="1471" t="str">
        <f t="shared" si="202"/>
        <v/>
      </c>
      <c r="L1060" s="427"/>
    </row>
    <row r="1061" spans="1:12" hidden="1">
      <c r="A1061" s="8">
        <v>350</v>
      </c>
      <c r="B1061" s="1146">
        <v>4100</v>
      </c>
      <c r="C1061" s="2222" t="s">
        <v>912</v>
      </c>
      <c r="D1061" s="2222"/>
      <c r="E1061" s="1454"/>
      <c r="F1061" s="396">
        <f t="shared" si="201"/>
        <v>0</v>
      </c>
      <c r="G1061" s="1255"/>
      <c r="H1061" s="1256"/>
      <c r="I1061" s="1256"/>
      <c r="J1061" s="1257"/>
      <c r="K1061" s="1471" t="str">
        <f t="shared" si="202"/>
        <v/>
      </c>
      <c r="L1061" s="427"/>
    </row>
    <row r="1062" spans="1:12" hidden="1">
      <c r="A1062" s="9">
        <v>355</v>
      </c>
      <c r="B1062" s="1146">
        <v>4200</v>
      </c>
      <c r="C1062" s="2222" t="s">
        <v>913</v>
      </c>
      <c r="D1062" s="2222"/>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2" t="s">
        <v>1708</v>
      </c>
      <c r="D1069" s="2222"/>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2" t="s">
        <v>1705</v>
      </c>
      <c r="D1073" s="2222"/>
      <c r="E1073" s="1454"/>
      <c r="F1073" s="396">
        <f t="shared" si="206"/>
        <v>0</v>
      </c>
      <c r="G1073" s="1255"/>
      <c r="H1073" s="1256"/>
      <c r="I1073" s="1256"/>
      <c r="J1073" s="1257"/>
      <c r="K1073" s="1471" t="str">
        <f t="shared" si="202"/>
        <v/>
      </c>
      <c r="L1073" s="427"/>
    </row>
    <row r="1074" spans="1:12" hidden="1">
      <c r="A1074" s="7">
        <v>401</v>
      </c>
      <c r="B1074" s="1146">
        <v>4500</v>
      </c>
      <c r="C1074" s="2222" t="s">
        <v>1706</v>
      </c>
      <c r="D1074" s="2222"/>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22" t="s">
        <v>570</v>
      </c>
      <c r="D1076" s="2222"/>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3" t="s">
        <v>924</v>
      </c>
      <c r="D1079" s="2223"/>
      <c r="E1079" s="1454"/>
      <c r="F1079" s="396">
        <f>G1079+H1079+I1079+J1079</f>
        <v>0</v>
      </c>
      <c r="G1079" s="1255"/>
      <c r="H1079" s="1256"/>
      <c r="I1079" s="1256"/>
      <c r="J1079" s="1257"/>
      <c r="K1079" s="1471" t="str">
        <f t="shared" si="202"/>
        <v/>
      </c>
      <c r="L1079" s="427"/>
    </row>
    <row r="1080" spans="1:12" hidden="1">
      <c r="A1080" s="9">
        <v>500</v>
      </c>
      <c r="B1080" s="1195">
        <v>5200</v>
      </c>
      <c r="C1080" s="2223" t="s">
        <v>925</v>
      </c>
      <c r="D1080" s="2223"/>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3" t="s">
        <v>266</v>
      </c>
      <c r="D1088" s="2223"/>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3" t="s">
        <v>941</v>
      </c>
      <c r="D1091" s="2223"/>
      <c r="E1091" s="1454"/>
      <c r="F1091" s="396">
        <f>G1091+H1091+I1091+J1091</f>
        <v>0</v>
      </c>
      <c r="G1091" s="1255"/>
      <c r="H1091" s="1256"/>
      <c r="I1091" s="1256"/>
      <c r="J1091" s="1257"/>
      <c r="K1091" s="1471" t="str">
        <f t="shared" si="202"/>
        <v/>
      </c>
      <c r="L1091" s="427"/>
    </row>
    <row r="1092" spans="1:12" hidden="1">
      <c r="A1092" s="8">
        <v>675</v>
      </c>
      <c r="B1092" s="1146">
        <v>5500</v>
      </c>
      <c r="C1092" s="2222" t="s">
        <v>942</v>
      </c>
      <c r="D1092" s="2222"/>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09" t="s">
        <v>1303</v>
      </c>
      <c r="D1097" s="2210"/>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1" t="s">
        <v>951</v>
      </c>
      <c r="D1102" s="2212"/>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302927</v>
      </c>
      <c r="G1106" s="685">
        <f t="shared" si="213"/>
        <v>333877</v>
      </c>
      <c r="H1106" s="686">
        <f t="shared" si="213"/>
        <v>0</v>
      </c>
      <c r="I1106" s="686">
        <f t="shared" si="213"/>
        <v>-30950</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c r="A1108" s="8">
        <v>765</v>
      </c>
      <c r="B1108" s="1135"/>
      <c r="C1108" s="1221"/>
      <c r="D1108" s="1222"/>
      <c r="E1108" s="704"/>
      <c r="F1108" s="704"/>
      <c r="G1108" s="704"/>
      <c r="H1108" s="704"/>
      <c r="I1108" s="704"/>
      <c r="J1108" s="704"/>
      <c r="K1108" s="4">
        <f>K1106</f>
        <v>1</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13" t="str">
        <f>$B$7</f>
        <v>ОТЧЕТНИ ДАННИ ПО ЕБК ЗА ИЗПЪЛНЕНИЕТО НА БЮДЖЕТА</v>
      </c>
      <c r="C1110" s="2214"/>
      <c r="D1110" s="2214"/>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15">
        <f>$B$9</f>
        <v>0</v>
      </c>
      <c r="C1112" s="2216"/>
      <c r="D1112" s="2217"/>
      <c r="E1112" s="1016">
        <f>$E$9</f>
        <v>45658</v>
      </c>
      <c r="F1112" s="1104">
        <f>$F$9</f>
        <v>45777</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18" t="str">
        <f>$B$12</f>
        <v>Министерство на външните работи</v>
      </c>
      <c r="C1115" s="2219"/>
      <c r="D1115" s="2220"/>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21" t="s">
        <v>324</v>
      </c>
      <c r="C1147" s="2221"/>
      <c r="D1147" s="2221"/>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13" t="str">
        <f>$B$7</f>
        <v>ОТЧЕТНИ ДАННИ ПО ЕБК ЗА ИЗПЪЛНЕНИЕТО НА БЮДЖЕТА</v>
      </c>
      <c r="C1151" s="2214"/>
      <c r="D1151" s="2214"/>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15">
        <f>$B$9</f>
        <v>0</v>
      </c>
      <c r="C1153" s="2216"/>
      <c r="D1153" s="2217"/>
      <c r="E1153" s="1016">
        <f>$E$9</f>
        <v>45658</v>
      </c>
      <c r="F1153" s="1104">
        <f>$F$9</f>
        <v>45777</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18" t="str">
        <f>$B$12</f>
        <v>Министерство на външните работи</v>
      </c>
      <c r="C1156" s="2219"/>
      <c r="D1156" s="2220"/>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30" t="s">
        <v>489</v>
      </c>
      <c r="D1167" s="2225"/>
      <c r="E1167" s="393">
        <f t="shared" ref="E1167:J1167" si="215">SUM(E1168:E1169)</f>
        <v>687600</v>
      </c>
      <c r="F1167" s="394">
        <f t="shared" si="215"/>
        <v>200712</v>
      </c>
      <c r="G1167" s="507">
        <f t="shared" si="215"/>
        <v>174547</v>
      </c>
      <c r="H1167" s="508">
        <f t="shared" si="215"/>
        <v>0</v>
      </c>
      <c r="I1167" s="508">
        <f t="shared" si="215"/>
        <v>-176</v>
      </c>
      <c r="J1167" s="509">
        <f t="shared" si="215"/>
        <v>26341</v>
      </c>
      <c r="K1167" s="1471">
        <f>(IF($E1167&lt;&gt;0,$K$2,IF($F1167&lt;&gt;0,$K$2,IF($G1167&lt;&gt;0,$K$2,IF($H1167&lt;&gt;0,$K$2,IF($I1167&lt;&gt;0,$K$2,IF($J1167&lt;&gt;0,$K$2,"")))))))</f>
        <v>1</v>
      </c>
      <c r="L1167" s="427"/>
    </row>
    <row r="1168" spans="2:12">
      <c r="B1168" s="1147"/>
      <c r="C1168" s="1148">
        <v>101</v>
      </c>
      <c r="D1168" s="1149" t="s">
        <v>490</v>
      </c>
      <c r="E1168" s="548">
        <v>268400</v>
      </c>
      <c r="F1168" s="557">
        <f>G1168+H1168+I1168+J1168</f>
        <v>56986</v>
      </c>
      <c r="G1168" s="474">
        <v>45128</v>
      </c>
      <c r="H1168" s="475"/>
      <c r="I1168" s="475">
        <v>-176</v>
      </c>
      <c r="J1168" s="476">
        <v>12034</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143726</v>
      </c>
      <c r="G1169" s="486">
        <v>129419</v>
      </c>
      <c r="H1169" s="487"/>
      <c r="I1169" s="487"/>
      <c r="J1169" s="488">
        <v>14307</v>
      </c>
      <c r="K1169" s="1471">
        <f t="shared" si="216"/>
        <v>1</v>
      </c>
      <c r="L1169" s="427"/>
    </row>
    <row r="1170" spans="1:12">
      <c r="A1170" s="237"/>
      <c r="B1170" s="1146">
        <v>200</v>
      </c>
      <c r="C1170" s="2228" t="s">
        <v>492</v>
      </c>
      <c r="D1170" s="2228"/>
      <c r="E1170" s="393">
        <f t="shared" ref="E1170:J1170" si="217">SUM(E1171:E1175)</f>
        <v>72800</v>
      </c>
      <c r="F1170" s="394">
        <f t="shared" si="217"/>
        <v>15940</v>
      </c>
      <c r="G1170" s="507">
        <f t="shared" si="217"/>
        <v>8301</v>
      </c>
      <c r="H1170" s="508">
        <f t="shared" si="217"/>
        <v>0</v>
      </c>
      <c r="I1170" s="508">
        <f t="shared" si="217"/>
        <v>5640</v>
      </c>
      <c r="J1170" s="509">
        <f t="shared" si="217"/>
        <v>1999</v>
      </c>
      <c r="K1170" s="1471">
        <f t="shared" si="216"/>
        <v>1</v>
      </c>
      <c r="L1170" s="427"/>
    </row>
    <row r="1171" spans="1:12">
      <c r="A1171" s="237"/>
      <c r="B1171" s="1152"/>
      <c r="C1171" s="1148">
        <v>201</v>
      </c>
      <c r="D1171" s="1149" t="s">
        <v>493</v>
      </c>
      <c r="E1171" s="548">
        <v>37700</v>
      </c>
      <c r="F1171" s="557">
        <f>G1171+H1171+I1171+J1171</f>
        <v>6510</v>
      </c>
      <c r="G1171" s="474">
        <v>5032</v>
      </c>
      <c r="H1171" s="475"/>
      <c r="I1171" s="475"/>
      <c r="J1171" s="476">
        <v>1478</v>
      </c>
      <c r="K1171" s="1471">
        <f t="shared" si="216"/>
        <v>1</v>
      </c>
      <c r="L1171" s="427"/>
    </row>
    <row r="1172" spans="1:12">
      <c r="A1172" s="237"/>
      <c r="B1172" s="1153"/>
      <c r="C1172" s="1154">
        <v>202</v>
      </c>
      <c r="D1172" s="1155" t="s">
        <v>494</v>
      </c>
      <c r="E1172" s="550">
        <v>16900</v>
      </c>
      <c r="F1172" s="559">
        <f>G1172+H1172+I1172+J1172</f>
        <v>4747</v>
      </c>
      <c r="G1172" s="477">
        <v>2707</v>
      </c>
      <c r="H1172" s="478"/>
      <c r="I1172" s="478">
        <v>1519</v>
      </c>
      <c r="J1172" s="479">
        <v>521</v>
      </c>
      <c r="K1172" s="1471">
        <f t="shared" si="216"/>
        <v>1</v>
      </c>
      <c r="L1172" s="427"/>
    </row>
    <row r="1173" spans="1:12">
      <c r="A1173" s="237"/>
      <c r="B1173" s="1156"/>
      <c r="C1173" s="1154">
        <v>205</v>
      </c>
      <c r="D1173" s="1155" t="s">
        <v>867</v>
      </c>
      <c r="E1173" s="550">
        <v>11100</v>
      </c>
      <c r="F1173" s="559">
        <f>G1173+H1173+I1173+J1173</f>
        <v>4121</v>
      </c>
      <c r="G1173" s="477"/>
      <c r="H1173" s="478"/>
      <c r="I1173" s="478">
        <v>4121</v>
      </c>
      <c r="J1173" s="479"/>
      <c r="K1173" s="1471">
        <f t="shared" si="216"/>
        <v>1</v>
      </c>
      <c r="L1173" s="427"/>
    </row>
    <row r="1174" spans="1:12">
      <c r="A1174" s="237"/>
      <c r="B1174" s="1156"/>
      <c r="C1174" s="1154">
        <v>208</v>
      </c>
      <c r="D1174" s="1157" t="s">
        <v>868</v>
      </c>
      <c r="E1174" s="550">
        <v>1000</v>
      </c>
      <c r="F1174" s="559">
        <f>G1174+H1174+I1174+J1174</f>
        <v>163</v>
      </c>
      <c r="G1174" s="477">
        <v>163</v>
      </c>
      <c r="H1174" s="478"/>
      <c r="I1174" s="478"/>
      <c r="J1174" s="479"/>
      <c r="K1174" s="1471">
        <f t="shared" si="216"/>
        <v>1</v>
      </c>
      <c r="L1174" s="427"/>
    </row>
    <row r="1175" spans="1:12">
      <c r="A1175" s="237"/>
      <c r="B1175" s="1152"/>
      <c r="C1175" s="1150">
        <v>209</v>
      </c>
      <c r="D1175" s="1158" t="s">
        <v>869</v>
      </c>
      <c r="E1175" s="554">
        <v>6100</v>
      </c>
      <c r="F1175" s="558">
        <f>G1175+H1175+I1175+J1175</f>
        <v>399</v>
      </c>
      <c r="G1175" s="486">
        <v>399</v>
      </c>
      <c r="H1175" s="487"/>
      <c r="I1175" s="487"/>
      <c r="J1175" s="488"/>
      <c r="K1175" s="1471">
        <f t="shared" si="216"/>
        <v>1</v>
      </c>
      <c r="L1175" s="427"/>
    </row>
    <row r="1176" spans="1:12">
      <c r="A1176" s="5"/>
      <c r="B1176" s="1146">
        <v>500</v>
      </c>
      <c r="C1176" s="2231" t="s">
        <v>870</v>
      </c>
      <c r="D1176" s="2231"/>
      <c r="E1176" s="393">
        <f t="shared" ref="E1176:J1176" si="218">SUM(E1177:E1183)</f>
        <v>201900</v>
      </c>
      <c r="F1176" s="394">
        <f t="shared" si="218"/>
        <v>59456</v>
      </c>
      <c r="G1176" s="507">
        <f t="shared" si="218"/>
        <v>0</v>
      </c>
      <c r="H1176" s="508">
        <f t="shared" si="218"/>
        <v>0</v>
      </c>
      <c r="I1176" s="508">
        <f t="shared" si="218"/>
        <v>0</v>
      </c>
      <c r="J1176" s="509">
        <f t="shared" si="218"/>
        <v>59456</v>
      </c>
      <c r="K1176" s="1471">
        <f t="shared" si="216"/>
        <v>1</v>
      </c>
      <c r="L1176" s="427"/>
    </row>
    <row r="1177" spans="1:12">
      <c r="A1177" s="237"/>
      <c r="B1177" s="1152"/>
      <c r="C1177" s="1159">
        <v>551</v>
      </c>
      <c r="D1177" s="1160" t="s">
        <v>871</v>
      </c>
      <c r="E1177" s="548">
        <v>125700</v>
      </c>
      <c r="F1177" s="557">
        <f t="shared" ref="F1177:F1184" si="219">G1177+H1177+I1177+J1177</f>
        <v>35530</v>
      </c>
      <c r="G1177" s="1434">
        <v>0</v>
      </c>
      <c r="H1177" s="1435">
        <v>0</v>
      </c>
      <c r="I1177" s="1435">
        <v>0</v>
      </c>
      <c r="J1177" s="476">
        <v>35530</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15087</v>
      </c>
      <c r="G1180" s="1436">
        <v>0</v>
      </c>
      <c r="H1180" s="1437">
        <v>0</v>
      </c>
      <c r="I1180" s="1437">
        <v>0</v>
      </c>
      <c r="J1180" s="479">
        <v>15087</v>
      </c>
      <c r="K1180" s="1471">
        <f t="shared" si="216"/>
        <v>1</v>
      </c>
      <c r="L1180" s="427"/>
    </row>
    <row r="1181" spans="1:12">
      <c r="A1181" s="5"/>
      <c r="B1181" s="1163"/>
      <c r="C1181" s="1161">
        <v>580</v>
      </c>
      <c r="D1181" s="1162" t="s">
        <v>874</v>
      </c>
      <c r="E1181" s="550">
        <v>26100</v>
      </c>
      <c r="F1181" s="559">
        <f t="shared" si="219"/>
        <v>8839</v>
      </c>
      <c r="G1181" s="1436">
        <v>0</v>
      </c>
      <c r="H1181" s="1437">
        <v>0</v>
      </c>
      <c r="I1181" s="1437">
        <v>0</v>
      </c>
      <c r="J1181" s="479">
        <v>8839</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26" t="s">
        <v>1006</v>
      </c>
      <c r="D1184" s="2227"/>
      <c r="E1184" s="1454"/>
      <c r="F1184" s="396">
        <f t="shared" si="219"/>
        <v>0</v>
      </c>
      <c r="G1184" s="1255"/>
      <c r="H1184" s="1256"/>
      <c r="I1184" s="1256"/>
      <c r="J1184" s="1257"/>
      <c r="K1184" s="1471" t="str">
        <f t="shared" si="216"/>
        <v/>
      </c>
      <c r="L1184" s="427"/>
    </row>
    <row r="1185" spans="1:12">
      <c r="A1185" s="9">
        <v>10</v>
      </c>
      <c r="B1185" s="1146">
        <v>1000</v>
      </c>
      <c r="C1185" s="2228" t="s">
        <v>877</v>
      </c>
      <c r="D1185" s="2228"/>
      <c r="E1185" s="395">
        <f t="shared" ref="E1185:J1185" si="220">SUM(E1186:E1202)</f>
        <v>498900</v>
      </c>
      <c r="F1185" s="396">
        <f t="shared" si="220"/>
        <v>140761</v>
      </c>
      <c r="G1185" s="507">
        <f t="shared" si="220"/>
        <v>125619</v>
      </c>
      <c r="H1185" s="508">
        <f t="shared" si="220"/>
        <v>0</v>
      </c>
      <c r="I1185" s="508">
        <f t="shared" si="220"/>
        <v>15142</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12088</v>
      </c>
      <c r="G1190" s="477">
        <v>8114</v>
      </c>
      <c r="H1190" s="478"/>
      <c r="I1190" s="478">
        <v>3974</v>
      </c>
      <c r="J1190" s="479"/>
      <c r="K1190" s="1471">
        <f t="shared" si="216"/>
        <v>1</v>
      </c>
      <c r="L1190" s="427"/>
    </row>
    <row r="1191" spans="1:12">
      <c r="A1191" s="9">
        <v>55</v>
      </c>
      <c r="B1191" s="1153"/>
      <c r="C1191" s="1168">
        <v>1016</v>
      </c>
      <c r="D1191" s="1169" t="s">
        <v>883</v>
      </c>
      <c r="E1191" s="552">
        <v>33000</v>
      </c>
      <c r="F1191" s="560">
        <f t="shared" si="221"/>
        <v>19964</v>
      </c>
      <c r="G1191" s="538">
        <v>19964</v>
      </c>
      <c r="H1191" s="539"/>
      <c r="I1191" s="539"/>
      <c r="J1191" s="540"/>
      <c r="K1191" s="1471">
        <f t="shared" si="216"/>
        <v>1</v>
      </c>
      <c r="L1191" s="427"/>
    </row>
    <row r="1192" spans="1:12">
      <c r="A1192" s="9">
        <v>60</v>
      </c>
      <c r="B1192" s="1147"/>
      <c r="C1192" s="1170">
        <v>1020</v>
      </c>
      <c r="D1192" s="1171" t="s">
        <v>884</v>
      </c>
      <c r="E1192" s="1455">
        <v>290900</v>
      </c>
      <c r="F1192" s="562">
        <f t="shared" si="221"/>
        <v>72841</v>
      </c>
      <c r="G1192" s="483">
        <v>71174</v>
      </c>
      <c r="H1192" s="484"/>
      <c r="I1192" s="484">
        <v>1667</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1680</v>
      </c>
      <c r="G1194" s="483"/>
      <c r="H1194" s="484"/>
      <c r="I1194" s="484">
        <v>1680</v>
      </c>
      <c r="J1194" s="485"/>
      <c r="K1194" s="1471">
        <f t="shared" si="216"/>
        <v>1</v>
      </c>
      <c r="L1194" s="427"/>
    </row>
    <row r="1195" spans="1:12">
      <c r="A1195" s="9">
        <v>75</v>
      </c>
      <c r="B1195" s="1153"/>
      <c r="C1195" s="1154">
        <v>1052</v>
      </c>
      <c r="D1195" s="1155" t="s">
        <v>887</v>
      </c>
      <c r="E1195" s="550">
        <v>58000</v>
      </c>
      <c r="F1195" s="559">
        <f t="shared" si="221"/>
        <v>31461</v>
      </c>
      <c r="G1195" s="477">
        <v>23745</v>
      </c>
      <c r="H1195" s="478"/>
      <c r="I1195" s="478">
        <v>7716</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2727</v>
      </c>
      <c r="G1197" s="483">
        <v>2622</v>
      </c>
      <c r="H1197" s="484"/>
      <c r="I1197" s="484">
        <v>105</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2" t="s">
        <v>566</v>
      </c>
      <c r="D1203" s="2222"/>
      <c r="E1203" s="395">
        <f t="shared" ref="E1203:J1203" si="222">SUM(E1204:E1206)</f>
        <v>1100</v>
      </c>
      <c r="F1203" s="396">
        <f t="shared" si="222"/>
        <v>87</v>
      </c>
      <c r="G1203" s="507">
        <f t="shared" si="222"/>
        <v>0</v>
      </c>
      <c r="H1203" s="508">
        <f t="shared" si="222"/>
        <v>0</v>
      </c>
      <c r="I1203" s="508">
        <f t="shared" si="222"/>
        <v>87</v>
      </c>
      <c r="J1203" s="509">
        <f t="shared" si="222"/>
        <v>0</v>
      </c>
      <c r="K1203" s="1471">
        <f t="shared" si="216"/>
        <v>1</v>
      </c>
      <c r="L1203" s="427"/>
    </row>
    <row r="1204" spans="1:12">
      <c r="A1204" s="9">
        <v>135</v>
      </c>
      <c r="B1204" s="1153"/>
      <c r="C1204" s="1148">
        <v>1901</v>
      </c>
      <c r="D1204" s="2018" t="s">
        <v>567</v>
      </c>
      <c r="E1204" s="548">
        <v>1100</v>
      </c>
      <c r="F1204" s="557">
        <f>G1204+H1204+I1204+J1204</f>
        <v>87</v>
      </c>
      <c r="G1204" s="474"/>
      <c r="H1204" s="475"/>
      <c r="I1204" s="475">
        <v>87</v>
      </c>
      <c r="J1204" s="476"/>
      <c r="K1204" s="1471">
        <f t="shared" si="216"/>
        <v>1</v>
      </c>
      <c r="L1204" s="427"/>
    </row>
    <row r="1205" spans="1:12" hidden="1">
      <c r="A1205" s="9">
        <v>140</v>
      </c>
      <c r="B1205" s="1180"/>
      <c r="C1205" s="1154">
        <v>1981</v>
      </c>
      <c r="D1205" s="2019" t="s">
        <v>568</v>
      </c>
      <c r="E1205" s="550"/>
      <c r="F1205" s="559">
        <f>G1205+H1205+I1205+J1205</f>
        <v>0</v>
      </c>
      <c r="G1205" s="477"/>
      <c r="H1205" s="478"/>
      <c r="I1205" s="478"/>
      <c r="J1205" s="479"/>
      <c r="K1205" s="1471" t="str">
        <f t="shared" si="216"/>
        <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2" t="s">
        <v>1051</v>
      </c>
      <c r="D1207" s="2222"/>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2" t="s">
        <v>896</v>
      </c>
      <c r="D1213" s="2222"/>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2" t="s">
        <v>898</v>
      </c>
      <c r="D1216" s="2229"/>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2" t="s">
        <v>901</v>
      </c>
      <c r="D1223" s="2222"/>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2" t="s">
        <v>910</v>
      </c>
      <c r="D1238" s="2222"/>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2" t="s">
        <v>911</v>
      </c>
      <c r="D1239" s="2222"/>
      <c r="E1239" s="1454"/>
      <c r="F1239" s="396">
        <f t="shared" si="230"/>
        <v>0</v>
      </c>
      <c r="G1239" s="1255"/>
      <c r="H1239" s="1256"/>
      <c r="I1239" s="1256"/>
      <c r="J1239" s="1257"/>
      <c r="K1239" s="1471" t="str">
        <f t="shared" si="231"/>
        <v/>
      </c>
      <c r="L1239" s="427"/>
    </row>
    <row r="1240" spans="1:12" hidden="1">
      <c r="A1240" s="8">
        <v>350</v>
      </c>
      <c r="B1240" s="1146">
        <v>4100</v>
      </c>
      <c r="C1240" s="2222" t="s">
        <v>912</v>
      </c>
      <c r="D1240" s="2222"/>
      <c r="E1240" s="1454"/>
      <c r="F1240" s="396">
        <f t="shared" si="230"/>
        <v>0</v>
      </c>
      <c r="G1240" s="1255"/>
      <c r="H1240" s="1256"/>
      <c r="I1240" s="1256"/>
      <c r="J1240" s="1257"/>
      <c r="K1240" s="1471" t="str">
        <f t="shared" si="231"/>
        <v/>
      </c>
      <c r="L1240" s="427"/>
    </row>
    <row r="1241" spans="1:12" hidden="1">
      <c r="A1241" s="9">
        <v>355</v>
      </c>
      <c r="B1241" s="1146">
        <v>4200</v>
      </c>
      <c r="C1241" s="2222" t="s">
        <v>913</v>
      </c>
      <c r="D1241" s="2222"/>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2" t="s">
        <v>1708</v>
      </c>
      <c r="D1248" s="2222"/>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2" t="s">
        <v>1705</v>
      </c>
      <c r="D1252" s="2222"/>
      <c r="E1252" s="1454"/>
      <c r="F1252" s="396">
        <f t="shared" si="235"/>
        <v>0</v>
      </c>
      <c r="G1252" s="1255"/>
      <c r="H1252" s="1256"/>
      <c r="I1252" s="1256"/>
      <c r="J1252" s="1257"/>
      <c r="K1252" s="1471" t="str">
        <f t="shared" si="231"/>
        <v/>
      </c>
      <c r="L1252" s="427"/>
    </row>
    <row r="1253" spans="1:12" hidden="1">
      <c r="A1253" s="7">
        <v>401</v>
      </c>
      <c r="B1253" s="1146">
        <v>4500</v>
      </c>
      <c r="C1253" s="2222" t="s">
        <v>1706</v>
      </c>
      <c r="D1253" s="2222"/>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22" t="s">
        <v>570</v>
      </c>
      <c r="D1255" s="2222"/>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c r="A1258" s="8">
        <v>495</v>
      </c>
      <c r="B1258" s="1195">
        <v>5100</v>
      </c>
      <c r="C1258" s="2223" t="s">
        <v>924</v>
      </c>
      <c r="D1258" s="2223"/>
      <c r="E1258" s="1454">
        <v>15000</v>
      </c>
      <c r="F1258" s="396">
        <f>G1258+H1258+I1258+J1258</f>
        <v>0</v>
      </c>
      <c r="G1258" s="1255"/>
      <c r="H1258" s="1256"/>
      <c r="I1258" s="1256"/>
      <c r="J1258" s="1257"/>
      <c r="K1258" s="1471">
        <f t="shared" si="231"/>
        <v>1</v>
      </c>
      <c r="L1258" s="427"/>
    </row>
    <row r="1259" spans="1:12">
      <c r="A1259" s="9">
        <v>500</v>
      </c>
      <c r="B1259" s="1195">
        <v>5200</v>
      </c>
      <c r="C1259" s="2223" t="s">
        <v>925</v>
      </c>
      <c r="D1259" s="2223"/>
      <c r="E1259" s="395">
        <f t="shared" ref="E1259:J1259" si="237">SUM(E1260:E1266)</f>
        <v>10000</v>
      </c>
      <c r="F1259" s="396">
        <f t="shared" si="237"/>
        <v>0</v>
      </c>
      <c r="G1259" s="507">
        <f t="shared" si="237"/>
        <v>0</v>
      </c>
      <c r="H1259" s="508">
        <f t="shared" si="237"/>
        <v>0</v>
      </c>
      <c r="I1259" s="508">
        <f t="shared" si="237"/>
        <v>0</v>
      </c>
      <c r="J1259" s="509">
        <f t="shared" si="237"/>
        <v>0</v>
      </c>
      <c r="K1259" s="1471">
        <f t="shared" si="231"/>
        <v>1</v>
      </c>
      <c r="L1259" s="427"/>
    </row>
    <row r="1260" spans="1:12">
      <c r="A1260" s="9">
        <v>505</v>
      </c>
      <c r="B1260" s="1196"/>
      <c r="C1260" s="1197">
        <v>5201</v>
      </c>
      <c r="D1260" s="1198" t="s">
        <v>926</v>
      </c>
      <c r="E1260" s="548">
        <v>10000</v>
      </c>
      <c r="F1260" s="557">
        <f t="shared" ref="F1260:F1266" si="238">G1260+H1260+I1260+J1260</f>
        <v>0</v>
      </c>
      <c r="G1260" s="474"/>
      <c r="H1260" s="475"/>
      <c r="I1260" s="475"/>
      <c r="J1260" s="476"/>
      <c r="K1260" s="1471">
        <f t="shared" si="231"/>
        <v>1</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c r="A1267" s="9">
        <v>645</v>
      </c>
      <c r="B1267" s="1195">
        <v>5300</v>
      </c>
      <c r="C1267" s="2223" t="s">
        <v>266</v>
      </c>
      <c r="D1267" s="2223"/>
      <c r="E1267" s="395">
        <f t="shared" ref="E1267:J1267" si="239">SUM(E1268:E1269)</f>
        <v>12500</v>
      </c>
      <c r="F1267" s="396">
        <f t="shared" si="239"/>
        <v>0</v>
      </c>
      <c r="G1267" s="507">
        <f t="shared" si="239"/>
        <v>0</v>
      </c>
      <c r="H1267" s="508">
        <f t="shared" si="239"/>
        <v>0</v>
      </c>
      <c r="I1267" s="508">
        <f t="shared" si="239"/>
        <v>0</v>
      </c>
      <c r="J1267" s="509">
        <f t="shared" si="239"/>
        <v>0</v>
      </c>
      <c r="K1267" s="1471">
        <f t="shared" si="231"/>
        <v>1</v>
      </c>
      <c r="L1267" s="427"/>
    </row>
    <row r="1268" spans="1:12">
      <c r="A1268" s="9">
        <v>650</v>
      </c>
      <c r="B1268" s="1196"/>
      <c r="C1268" s="1197">
        <v>5301</v>
      </c>
      <c r="D1268" s="1198" t="s">
        <v>1244</v>
      </c>
      <c r="E1268" s="548">
        <v>12500</v>
      </c>
      <c r="F1268" s="557">
        <f>G1268+H1268+I1268+J1268</f>
        <v>0</v>
      </c>
      <c r="G1268" s="474"/>
      <c r="H1268" s="475"/>
      <c r="I1268" s="475"/>
      <c r="J1268" s="476"/>
      <c r="K1268" s="1471">
        <f t="shared" si="231"/>
        <v>1</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3" t="s">
        <v>941</v>
      </c>
      <c r="D1270" s="2223"/>
      <c r="E1270" s="1454"/>
      <c r="F1270" s="396">
        <f>G1270+H1270+I1270+J1270</f>
        <v>0</v>
      </c>
      <c r="G1270" s="1255"/>
      <c r="H1270" s="1256"/>
      <c r="I1270" s="1256"/>
      <c r="J1270" s="1257"/>
      <c r="K1270" s="1471" t="str">
        <f t="shared" si="231"/>
        <v/>
      </c>
      <c r="L1270" s="427"/>
    </row>
    <row r="1271" spans="1:12" hidden="1">
      <c r="A1271" s="8">
        <v>675</v>
      </c>
      <c r="B1271" s="1146">
        <v>5500</v>
      </c>
      <c r="C1271" s="2222" t="s">
        <v>942</v>
      </c>
      <c r="D1271" s="2222"/>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09" t="s">
        <v>1303</v>
      </c>
      <c r="D1276" s="2210"/>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1" t="s">
        <v>951</v>
      </c>
      <c r="D1281" s="2212"/>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416956</v>
      </c>
      <c r="G1285" s="685">
        <f t="shared" si="242"/>
        <v>308467</v>
      </c>
      <c r="H1285" s="686">
        <f t="shared" si="242"/>
        <v>0</v>
      </c>
      <c r="I1285" s="686">
        <f t="shared" si="242"/>
        <v>20693</v>
      </c>
      <c r="J1285" s="687">
        <f t="shared" si="242"/>
        <v>87796</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13" t="str">
        <f>$B$7</f>
        <v>ОТЧЕТНИ ДАННИ ПО ЕБК ЗА ИЗПЪЛНЕНИЕТО НА БЮДЖЕТА</v>
      </c>
      <c r="C1289" s="2214"/>
      <c r="D1289" s="2214"/>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15">
        <f>$B$9</f>
        <v>0</v>
      </c>
      <c r="C1291" s="2216"/>
      <c r="D1291" s="2217"/>
      <c r="E1291" s="1016">
        <f>$E$9</f>
        <v>45658</v>
      </c>
      <c r="F1291" s="1104">
        <f>$F$9</f>
        <v>45777</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18" t="str">
        <f>$B$12</f>
        <v>Министерство на външните работи</v>
      </c>
      <c r="C1294" s="2219"/>
      <c r="D1294" s="2220"/>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c r="G1305" s="705"/>
      <c r="H1305" s="705"/>
      <c r="I1305" s="705"/>
      <c r="J1305" s="705"/>
      <c r="K1305" s="212">
        <f t="shared" si="243"/>
        <v>1</v>
      </c>
      <c r="L1305" s="426"/>
    </row>
    <row r="1306" spans="1:12" hidden="1">
      <c r="A1306" s="9"/>
      <c r="B1306" s="1237"/>
      <c r="C1306" s="1246" t="s">
        <v>971</v>
      </c>
      <c r="D1306" s="1247" t="s">
        <v>972</v>
      </c>
      <c r="E1306" s="1270"/>
      <c r="F1306" s="1271"/>
      <c r="G1306" s="705"/>
      <c r="H1306" s="705"/>
      <c r="I1306" s="705"/>
      <c r="J1306" s="705"/>
      <c r="K1306" s="212" t="str">
        <f t="shared" si="243"/>
        <v/>
      </c>
      <c r="L1306" s="426"/>
    </row>
    <row r="1307" spans="1:12" hidden="1">
      <c r="A1307" s="9"/>
      <c r="B1307" s="1243"/>
      <c r="C1307" s="1241" t="s">
        <v>973</v>
      </c>
      <c r="D1307" s="1242" t="s">
        <v>974</v>
      </c>
      <c r="E1307" s="1272"/>
      <c r="F1307" s="1273"/>
      <c r="G1307" s="705"/>
      <c r="H1307" s="705"/>
      <c r="I1307" s="705"/>
      <c r="J1307" s="705"/>
      <c r="K1307" s="212" t="str">
        <f t="shared" si="243"/>
        <v/>
      </c>
      <c r="L1307" s="426"/>
    </row>
    <row r="1308" spans="1:12">
      <c r="A1308" s="9"/>
      <c r="B1308" s="1234"/>
      <c r="C1308" s="1235" t="s">
        <v>975</v>
      </c>
      <c r="D1308" s="1236" t="s">
        <v>976</v>
      </c>
      <c r="E1308" s="1264">
        <v>4</v>
      </c>
      <c r="F1308" s="1265">
        <v>4</v>
      </c>
      <c r="G1308" s="705"/>
      <c r="H1308" s="705"/>
      <c r="I1308" s="705"/>
      <c r="J1308" s="705"/>
      <c r="K1308" s="212">
        <f t="shared" si="243"/>
        <v>1</v>
      </c>
      <c r="L1308" s="426"/>
    </row>
    <row r="1309" spans="1:12">
      <c r="A1309" s="9"/>
      <c r="B1309" s="1237"/>
      <c r="C1309" s="1246" t="s">
        <v>977</v>
      </c>
      <c r="D1309" s="1247" t="s">
        <v>978</v>
      </c>
      <c r="E1309" s="1274">
        <v>4</v>
      </c>
      <c r="F1309" s="1275">
        <v>4</v>
      </c>
      <c r="G1309" s="705"/>
      <c r="H1309" s="705"/>
      <c r="I1309" s="705"/>
      <c r="J1309" s="705"/>
      <c r="K1309" s="212">
        <f t="shared" si="243"/>
        <v>1</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21" t="s">
        <v>324</v>
      </c>
      <c r="C1326" s="2221"/>
      <c r="D1326" s="2221"/>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3" t="str">
        <f>$B$7</f>
        <v>ОТЧЕТНИ ДАННИ ПО ЕБК ЗА ИЗПЪЛНЕНИЕТО НА БЮДЖЕТА</v>
      </c>
      <c r="C1330" s="2214"/>
      <c r="D1330" s="2214"/>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5">
        <f>$B$9</f>
        <v>0</v>
      </c>
      <c r="C1332" s="2216"/>
      <c r="D1332" s="2217"/>
      <c r="E1332" s="1016">
        <f>$E$9</f>
        <v>45658</v>
      </c>
      <c r="F1332" s="1104">
        <f>$F$9</f>
        <v>45777</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18" t="str">
        <f>$B$12</f>
        <v>Министерство на външните работи</v>
      </c>
      <c r="C1335" s="2219"/>
      <c r="D1335" s="2220"/>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30" t="s">
        <v>489</v>
      </c>
      <c r="D1346" s="2225"/>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1" t="s">
        <v>870</v>
      </c>
      <c r="D1355" s="2231"/>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26" t="s">
        <v>1006</v>
      </c>
      <c r="D1363" s="2227"/>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965</v>
      </c>
      <c r="G1364" s="507">
        <f t="shared" si="249"/>
        <v>0</v>
      </c>
      <c r="H1364" s="508">
        <f t="shared" si="249"/>
        <v>0</v>
      </c>
      <c r="I1364" s="508">
        <f t="shared" si="249"/>
        <v>965</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965</v>
      </c>
      <c r="G1373" s="483"/>
      <c r="H1373" s="484"/>
      <c r="I1373" s="484">
        <v>965</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2" t="s">
        <v>566</v>
      </c>
      <c r="D1382" s="2222"/>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2" t="s">
        <v>1051</v>
      </c>
      <c r="D1386" s="2222"/>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2" t="s">
        <v>896</v>
      </c>
      <c r="D1392" s="2222"/>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2" t="s">
        <v>898</v>
      </c>
      <c r="D1395" s="2229"/>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2" t="s">
        <v>901</v>
      </c>
      <c r="D1402" s="2222"/>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2" t="s">
        <v>910</v>
      </c>
      <c r="D1417" s="2222"/>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2" t="s">
        <v>911</v>
      </c>
      <c r="D1418" s="2222"/>
      <c r="E1418" s="1454"/>
      <c r="F1418" s="396">
        <f t="shared" si="259"/>
        <v>0</v>
      </c>
      <c r="G1418" s="1255"/>
      <c r="H1418" s="1256"/>
      <c r="I1418" s="1256"/>
      <c r="J1418" s="1257"/>
      <c r="K1418" s="1471" t="str">
        <f t="shared" si="260"/>
        <v/>
      </c>
      <c r="L1418" s="427"/>
    </row>
    <row r="1419" spans="1:12" hidden="1">
      <c r="A1419" s="8">
        <v>350</v>
      </c>
      <c r="B1419" s="1146">
        <v>4100</v>
      </c>
      <c r="C1419" s="2222" t="s">
        <v>912</v>
      </c>
      <c r="D1419" s="2222"/>
      <c r="E1419" s="1454"/>
      <c r="F1419" s="396">
        <f t="shared" si="259"/>
        <v>0</v>
      </c>
      <c r="G1419" s="1255"/>
      <c r="H1419" s="1256"/>
      <c r="I1419" s="1256"/>
      <c r="J1419" s="1257"/>
      <c r="K1419" s="1471" t="str">
        <f t="shared" si="260"/>
        <v/>
      </c>
      <c r="L1419" s="427"/>
    </row>
    <row r="1420" spans="1:12" hidden="1">
      <c r="A1420" s="9">
        <v>355</v>
      </c>
      <c r="B1420" s="1146">
        <v>4200</v>
      </c>
      <c r="C1420" s="2222" t="s">
        <v>913</v>
      </c>
      <c r="D1420" s="2222"/>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2" t="s">
        <v>1708</v>
      </c>
      <c r="D1427" s="2222"/>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2" t="s">
        <v>1705</v>
      </c>
      <c r="D1431" s="2222"/>
      <c r="E1431" s="1454"/>
      <c r="F1431" s="396">
        <f t="shared" si="264"/>
        <v>0</v>
      </c>
      <c r="G1431" s="1255"/>
      <c r="H1431" s="1256"/>
      <c r="I1431" s="1256"/>
      <c r="J1431" s="1257"/>
      <c r="K1431" s="1471" t="str">
        <f t="shared" si="260"/>
        <v/>
      </c>
      <c r="L1431" s="427"/>
    </row>
    <row r="1432" spans="1:12" hidden="1">
      <c r="A1432" s="7">
        <v>401</v>
      </c>
      <c r="B1432" s="1146">
        <v>4500</v>
      </c>
      <c r="C1432" s="2222" t="s">
        <v>1706</v>
      </c>
      <c r="D1432" s="2222"/>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22" t="s">
        <v>570</v>
      </c>
      <c r="D1434" s="2222"/>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3" t="s">
        <v>924</v>
      </c>
      <c r="D1437" s="2223"/>
      <c r="E1437" s="1454"/>
      <c r="F1437" s="396">
        <f>G1437+H1437+I1437+J1437</f>
        <v>0</v>
      </c>
      <c r="G1437" s="1255"/>
      <c r="H1437" s="1256"/>
      <c r="I1437" s="1256"/>
      <c r="J1437" s="1257"/>
      <c r="K1437" s="1471" t="str">
        <f t="shared" si="260"/>
        <v/>
      </c>
      <c r="L1437" s="427"/>
    </row>
    <row r="1438" spans="1:12" hidden="1">
      <c r="A1438" s="9">
        <v>500</v>
      </c>
      <c r="B1438" s="1195">
        <v>5200</v>
      </c>
      <c r="C1438" s="2223" t="s">
        <v>925</v>
      </c>
      <c r="D1438" s="2223"/>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3" t="s">
        <v>266</v>
      </c>
      <c r="D1446" s="2223"/>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3" t="s">
        <v>941</v>
      </c>
      <c r="D1449" s="2223"/>
      <c r="E1449" s="1454"/>
      <c r="F1449" s="396">
        <f>G1449+H1449+I1449+J1449</f>
        <v>0</v>
      </c>
      <c r="G1449" s="1255"/>
      <c r="H1449" s="1256"/>
      <c r="I1449" s="1256"/>
      <c r="J1449" s="1257"/>
      <c r="K1449" s="1471" t="str">
        <f t="shared" si="260"/>
        <v/>
      </c>
      <c r="L1449" s="427"/>
    </row>
    <row r="1450" spans="1:12" hidden="1">
      <c r="A1450" s="8">
        <v>675</v>
      </c>
      <c r="B1450" s="1146">
        <v>5500</v>
      </c>
      <c r="C1450" s="2222" t="s">
        <v>942</v>
      </c>
      <c r="D1450" s="2222"/>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09" t="s">
        <v>1303</v>
      </c>
      <c r="D1455" s="2210"/>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1" t="s">
        <v>951</v>
      </c>
      <c r="D1460" s="2212"/>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965</v>
      </c>
      <c r="G1464" s="685">
        <f t="shared" si="271"/>
        <v>0</v>
      </c>
      <c r="H1464" s="686">
        <f t="shared" si="271"/>
        <v>0</v>
      </c>
      <c r="I1464" s="686">
        <f t="shared" si="271"/>
        <v>965</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3" t="str">
        <f>$B$7</f>
        <v>ОТЧЕТНИ ДАННИ ПО ЕБК ЗА ИЗПЪЛНЕНИЕТО НА БЮДЖЕТА</v>
      </c>
      <c r="C1468" s="2214"/>
      <c r="D1468" s="2214"/>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5">
        <f>$B$9</f>
        <v>0</v>
      </c>
      <c r="C1470" s="2216"/>
      <c r="D1470" s="2217"/>
      <c r="E1470" s="1016">
        <f>$E$9</f>
        <v>45658</v>
      </c>
      <c r="F1470" s="1104">
        <f>$F$9</f>
        <v>45777</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18" t="str">
        <f>$B$12</f>
        <v>Министерство на външните работи</v>
      </c>
      <c r="C1473" s="2219"/>
      <c r="D1473" s="2220"/>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1" t="s">
        <v>324</v>
      </c>
      <c r="C1505" s="2221"/>
      <c r="D1505" s="2221"/>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13" t="str">
        <f>$B$7</f>
        <v>ОТЧЕТНИ ДАННИ ПО ЕБК ЗА ИЗПЪЛНЕНИЕТО НА БЮДЖЕТА</v>
      </c>
      <c r="C1509" s="2214"/>
      <c r="D1509" s="2214"/>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15">
        <f>$B$9</f>
        <v>0</v>
      </c>
      <c r="C1511" s="2216"/>
      <c r="D1511" s="2217"/>
      <c r="E1511" s="1016">
        <f>$E$9</f>
        <v>45658</v>
      </c>
      <c r="F1511" s="1104">
        <f>$F$9</f>
        <v>45777</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18" t="str">
        <f>$B$12</f>
        <v>Министерство на външните работи</v>
      </c>
      <c r="C1514" s="2219"/>
      <c r="D1514" s="2220"/>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30"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1" t="s">
        <v>870</v>
      </c>
      <c r="D1534" s="2231"/>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26" t="s">
        <v>1006</v>
      </c>
      <c r="D1542" s="2227"/>
      <c r="E1542" s="1454"/>
      <c r="F1542" s="396">
        <f t="shared" si="277"/>
        <v>0</v>
      </c>
      <c r="G1542" s="1255"/>
      <c r="H1542" s="1256"/>
      <c r="I1542" s="1256"/>
      <c r="J1542" s="1257"/>
      <c r="K1542" s="1471" t="str">
        <f t="shared" si="274"/>
        <v/>
      </c>
      <c r="L1542" s="427"/>
    </row>
    <row r="1543" spans="1:12">
      <c r="A1543" s="9">
        <v>10</v>
      </c>
      <c r="B1543" s="1146">
        <v>1000</v>
      </c>
      <c r="C1543" s="2228" t="s">
        <v>877</v>
      </c>
      <c r="D1543" s="2228"/>
      <c r="E1543" s="395">
        <f t="shared" ref="E1543:J1543" si="278">SUM(E1544:E1560)</f>
        <v>54000</v>
      </c>
      <c r="F1543" s="396">
        <f t="shared" si="278"/>
        <v>0</v>
      </c>
      <c r="G1543" s="507">
        <f t="shared" si="278"/>
        <v>0</v>
      </c>
      <c r="H1543" s="508">
        <f t="shared" si="278"/>
        <v>0</v>
      </c>
      <c r="I1543" s="508">
        <f t="shared" si="278"/>
        <v>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0</v>
      </c>
      <c r="G1548" s="477"/>
      <c r="H1548" s="478"/>
      <c r="I1548" s="478"/>
      <c r="J1548" s="479"/>
      <c r="K1548" s="1471">
        <f t="shared" si="274"/>
        <v>1</v>
      </c>
      <c r="L1548" s="427"/>
    </row>
    <row r="1549" spans="1:12">
      <c r="A1549" s="9">
        <v>55</v>
      </c>
      <c r="B1549" s="1153"/>
      <c r="C1549" s="1168">
        <v>1016</v>
      </c>
      <c r="D1549" s="1169" t="s">
        <v>883</v>
      </c>
      <c r="E1549" s="552">
        <v>5200</v>
      </c>
      <c r="F1549" s="560">
        <f t="shared" si="279"/>
        <v>0</v>
      </c>
      <c r="G1549" s="538"/>
      <c r="H1549" s="539"/>
      <c r="I1549" s="539"/>
      <c r="J1549" s="540"/>
      <c r="K1549" s="1471">
        <f t="shared" si="274"/>
        <v>1</v>
      </c>
      <c r="L1549" s="427"/>
    </row>
    <row r="1550" spans="1:12">
      <c r="A1550" s="9">
        <v>60</v>
      </c>
      <c r="B1550" s="1147"/>
      <c r="C1550" s="1170">
        <v>1020</v>
      </c>
      <c r="D1550" s="1171" t="s">
        <v>884</v>
      </c>
      <c r="E1550" s="1455">
        <v>1800</v>
      </c>
      <c r="F1550" s="562">
        <f t="shared" si="279"/>
        <v>0</v>
      </c>
      <c r="G1550" s="483"/>
      <c r="H1550" s="484"/>
      <c r="I1550" s="484"/>
      <c r="J1550" s="485"/>
      <c r="K1550" s="1471">
        <f t="shared" si="274"/>
        <v>1</v>
      </c>
      <c r="L1550" s="427"/>
    </row>
    <row r="1551" spans="1:12">
      <c r="A1551" s="8">
        <v>65</v>
      </c>
      <c r="B1551" s="1153"/>
      <c r="C1551" s="1172">
        <v>1030</v>
      </c>
      <c r="D1551" s="1173" t="s">
        <v>885</v>
      </c>
      <c r="E1551" s="1456">
        <v>40000</v>
      </c>
      <c r="F1551" s="564">
        <f t="shared" si="279"/>
        <v>0</v>
      </c>
      <c r="G1551" s="480"/>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2" t="s">
        <v>566</v>
      </c>
      <c r="D1561" s="2222"/>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2" t="s">
        <v>1051</v>
      </c>
      <c r="D1565" s="2222"/>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2" t="s">
        <v>896</v>
      </c>
      <c r="D1571" s="2222"/>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2" t="s">
        <v>898</v>
      </c>
      <c r="D1574" s="2229"/>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2" t="s">
        <v>901</v>
      </c>
      <c r="D1581" s="2222"/>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2" t="s">
        <v>910</v>
      </c>
      <c r="D1596" s="2222"/>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2" t="s">
        <v>911</v>
      </c>
      <c r="D1597" s="2222"/>
      <c r="E1597" s="1454"/>
      <c r="F1597" s="396">
        <f t="shared" si="288"/>
        <v>0</v>
      </c>
      <c r="G1597" s="1255"/>
      <c r="H1597" s="1256"/>
      <c r="I1597" s="1256"/>
      <c r="J1597" s="1257"/>
      <c r="K1597" s="1471" t="str">
        <f t="shared" si="289"/>
        <v/>
      </c>
      <c r="L1597" s="427"/>
    </row>
    <row r="1598" spans="1:12" hidden="1">
      <c r="A1598" s="8">
        <v>350</v>
      </c>
      <c r="B1598" s="1146">
        <v>4100</v>
      </c>
      <c r="C1598" s="2222" t="s">
        <v>912</v>
      </c>
      <c r="D1598" s="2222"/>
      <c r="E1598" s="1454"/>
      <c r="F1598" s="396">
        <f t="shared" si="288"/>
        <v>0</v>
      </c>
      <c r="G1598" s="1255"/>
      <c r="H1598" s="1256"/>
      <c r="I1598" s="1256"/>
      <c r="J1598" s="1257"/>
      <c r="K1598" s="1471" t="str">
        <f t="shared" si="289"/>
        <v/>
      </c>
      <c r="L1598" s="427"/>
    </row>
    <row r="1599" spans="1:12" hidden="1">
      <c r="A1599" s="9">
        <v>355</v>
      </c>
      <c r="B1599" s="1146">
        <v>4200</v>
      </c>
      <c r="C1599" s="2222" t="s">
        <v>913</v>
      </c>
      <c r="D1599" s="2222"/>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2" t="s">
        <v>1708</v>
      </c>
      <c r="D1606" s="2222"/>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2" t="s">
        <v>1705</v>
      </c>
      <c r="D1610" s="2222"/>
      <c r="E1610" s="1454"/>
      <c r="F1610" s="396">
        <f t="shared" si="293"/>
        <v>0</v>
      </c>
      <c r="G1610" s="1255"/>
      <c r="H1610" s="1256"/>
      <c r="I1610" s="1256"/>
      <c r="J1610" s="1257"/>
      <c r="K1610" s="1471" t="str">
        <f t="shared" si="289"/>
        <v/>
      </c>
      <c r="L1610" s="427"/>
    </row>
    <row r="1611" spans="1:12" hidden="1">
      <c r="A1611" s="7">
        <v>401</v>
      </c>
      <c r="B1611" s="1146">
        <v>4500</v>
      </c>
      <c r="C1611" s="2222" t="s">
        <v>1706</v>
      </c>
      <c r="D1611" s="2222"/>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22" t="s">
        <v>570</v>
      </c>
      <c r="D1613" s="2222"/>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3" t="s">
        <v>924</v>
      </c>
      <c r="D1616" s="2223"/>
      <c r="E1616" s="1454"/>
      <c r="F1616" s="396">
        <f>G1616+H1616+I1616+J1616</f>
        <v>0</v>
      </c>
      <c r="G1616" s="1255"/>
      <c r="H1616" s="1256"/>
      <c r="I1616" s="1256"/>
      <c r="J1616" s="1257"/>
      <c r="K1616" s="1471" t="str">
        <f t="shared" si="289"/>
        <v/>
      </c>
      <c r="L1616" s="427"/>
    </row>
    <row r="1617" spans="1:12" hidden="1">
      <c r="A1617" s="9">
        <v>500</v>
      </c>
      <c r="B1617" s="1195">
        <v>5200</v>
      </c>
      <c r="C1617" s="2223" t="s">
        <v>925</v>
      </c>
      <c r="D1617" s="2223"/>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3" t="s">
        <v>266</v>
      </c>
      <c r="D1625" s="2223"/>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3" t="s">
        <v>941</v>
      </c>
      <c r="D1628" s="2223"/>
      <c r="E1628" s="1454"/>
      <c r="F1628" s="396">
        <f>G1628+H1628+I1628+J1628</f>
        <v>0</v>
      </c>
      <c r="G1628" s="1255"/>
      <c r="H1628" s="1256"/>
      <c r="I1628" s="1256"/>
      <c r="J1628" s="1257"/>
      <c r="K1628" s="1471" t="str">
        <f t="shared" si="289"/>
        <v/>
      </c>
      <c r="L1628" s="427"/>
    </row>
    <row r="1629" spans="1:12" hidden="1">
      <c r="A1629" s="8">
        <v>675</v>
      </c>
      <c r="B1629" s="1146">
        <v>5500</v>
      </c>
      <c r="C1629" s="2222" t="s">
        <v>942</v>
      </c>
      <c r="D1629" s="2222"/>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09" t="s">
        <v>1303</v>
      </c>
      <c r="D1634" s="2210"/>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1" t="s">
        <v>951</v>
      </c>
      <c r="D1639" s="2212"/>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0</v>
      </c>
      <c r="G1643" s="685">
        <f t="shared" si="300"/>
        <v>0</v>
      </c>
      <c r="H1643" s="686">
        <f t="shared" si="300"/>
        <v>0</v>
      </c>
      <c r="I1643" s="686">
        <f t="shared" si="300"/>
        <v>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3" t="str">
        <f>$B$7</f>
        <v>ОТЧЕТНИ ДАННИ ПО ЕБК ЗА ИЗПЪЛНЕНИЕТО НА БЮДЖЕТА</v>
      </c>
      <c r="C1647" s="2214"/>
      <c r="D1647" s="2214"/>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5">
        <f>$B$9</f>
        <v>0</v>
      </c>
      <c r="C1649" s="2216"/>
      <c r="D1649" s="2217"/>
      <c r="E1649" s="1016">
        <f>$E$9</f>
        <v>45658</v>
      </c>
      <c r="F1649" s="1104">
        <f>$F$9</f>
        <v>45777</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18" t="str">
        <f>$B$12</f>
        <v>Министерство на външните работи</v>
      </c>
      <c r="C1652" s="2219"/>
      <c r="D1652" s="2220"/>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21" t="s">
        <v>324</v>
      </c>
      <c r="C1684" s="2221"/>
      <c r="D1684" s="2221"/>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13" t="str">
        <f>$B$7</f>
        <v>ОТЧЕТНИ ДАННИ ПО ЕБК ЗА ИЗПЪЛНЕНИЕТО НА БЮДЖЕТА</v>
      </c>
      <c r="C1688" s="2214"/>
      <c r="D1688" s="2214"/>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15">
        <f>$B$9</f>
        <v>0</v>
      </c>
      <c r="C1690" s="2216"/>
      <c r="D1690" s="2217"/>
      <c r="E1690" s="1016">
        <f>$E$9</f>
        <v>45658</v>
      </c>
      <c r="F1690" s="1104">
        <f>$F$9</f>
        <v>45777</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18" t="str">
        <f>$B$12</f>
        <v>Министерство на външните работи</v>
      </c>
      <c r="C1693" s="2219"/>
      <c r="D1693" s="2220"/>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30" t="s">
        <v>489</v>
      </c>
      <c r="D1704" s="2225"/>
      <c r="E1704" s="393">
        <f t="shared" ref="E1704:J1704" si="302">SUM(E1705:E1706)</f>
        <v>577800</v>
      </c>
      <c r="F1704" s="394">
        <f t="shared" si="302"/>
        <v>205876</v>
      </c>
      <c r="G1704" s="507">
        <f t="shared" si="302"/>
        <v>180754</v>
      </c>
      <c r="H1704" s="508">
        <f t="shared" si="302"/>
        <v>0</v>
      </c>
      <c r="I1704" s="508">
        <f t="shared" si="302"/>
        <v>0</v>
      </c>
      <c r="J1704" s="509">
        <f t="shared" si="302"/>
        <v>25122</v>
      </c>
      <c r="K1704" s="1471">
        <f>(IF($E1704&lt;&gt;0,$K$2,IF($F1704&lt;&gt;0,$K$2,IF($G1704&lt;&gt;0,$K$2,IF($H1704&lt;&gt;0,$K$2,IF($I1704&lt;&gt;0,$K$2,IF($J1704&lt;&gt;0,$K$2,"")))))))</f>
        <v>1</v>
      </c>
      <c r="L1704" s="427"/>
    </row>
    <row r="1705" spans="1:12">
      <c r="B1705" s="1147"/>
      <c r="C1705" s="1148">
        <v>101</v>
      </c>
      <c r="D1705" s="1149" t="s">
        <v>490</v>
      </c>
      <c r="E1705" s="548">
        <v>128900</v>
      </c>
      <c r="F1705" s="557">
        <f>G1705+H1705+I1705+J1705</f>
        <v>47008</v>
      </c>
      <c r="G1705" s="474">
        <v>37773</v>
      </c>
      <c r="H1705" s="475"/>
      <c r="I1705" s="475"/>
      <c r="J1705" s="476">
        <v>9235</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158868</v>
      </c>
      <c r="G1706" s="486">
        <v>142981</v>
      </c>
      <c r="H1706" s="487"/>
      <c r="I1706" s="487"/>
      <c r="J1706" s="488">
        <v>15887</v>
      </c>
      <c r="K1706" s="1471">
        <f t="shared" si="303"/>
        <v>1</v>
      </c>
      <c r="L1706" s="427"/>
    </row>
    <row r="1707" spans="1:12">
      <c r="A1707" s="237"/>
      <c r="B1707" s="1146">
        <v>200</v>
      </c>
      <c r="C1707" s="2228" t="s">
        <v>492</v>
      </c>
      <c r="D1707" s="2228"/>
      <c r="E1707" s="393">
        <f t="shared" ref="E1707:J1707" si="304">SUM(E1708:E1712)</f>
        <v>105100</v>
      </c>
      <c r="F1707" s="394">
        <f t="shared" si="304"/>
        <v>35351</v>
      </c>
      <c r="G1707" s="507">
        <f t="shared" si="304"/>
        <v>30871</v>
      </c>
      <c r="H1707" s="508">
        <f t="shared" si="304"/>
        <v>0</v>
      </c>
      <c r="I1707" s="508">
        <f t="shared" si="304"/>
        <v>1254</v>
      </c>
      <c r="J1707" s="509">
        <f t="shared" si="304"/>
        <v>3226</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33951</v>
      </c>
      <c r="G1709" s="477">
        <v>29501</v>
      </c>
      <c r="H1709" s="478"/>
      <c r="I1709" s="478">
        <v>1254</v>
      </c>
      <c r="J1709" s="479">
        <v>3196</v>
      </c>
      <c r="K1709" s="1471">
        <f t="shared" si="303"/>
        <v>1</v>
      </c>
      <c r="L1709" s="427"/>
    </row>
    <row r="1710" spans="1:12">
      <c r="A1710" s="237"/>
      <c r="B1710" s="1156"/>
      <c r="C1710" s="1154">
        <v>205</v>
      </c>
      <c r="D1710" s="1155" t="s">
        <v>867</v>
      </c>
      <c r="E1710" s="550">
        <v>4000</v>
      </c>
      <c r="F1710" s="559">
        <f>G1710+H1710+I1710+J1710</f>
        <v>0</v>
      </c>
      <c r="G1710" s="477"/>
      <c r="H1710" s="478"/>
      <c r="I1710" s="478"/>
      <c r="J1710" s="479"/>
      <c r="K1710" s="1471">
        <f t="shared" si="303"/>
        <v>1</v>
      </c>
      <c r="L1710" s="427"/>
    </row>
    <row r="1711" spans="1:12">
      <c r="A1711" s="237"/>
      <c r="B1711" s="1156"/>
      <c r="C1711" s="1154">
        <v>208</v>
      </c>
      <c r="D1711" s="1157" t="s">
        <v>868</v>
      </c>
      <c r="E1711" s="550">
        <v>5500</v>
      </c>
      <c r="F1711" s="559">
        <f>G1711+H1711+I1711+J1711</f>
        <v>302</v>
      </c>
      <c r="G1711" s="477">
        <v>272</v>
      </c>
      <c r="H1711" s="478"/>
      <c r="I1711" s="478"/>
      <c r="J1711" s="479">
        <v>30</v>
      </c>
      <c r="K1711" s="1471">
        <f t="shared" si="303"/>
        <v>1</v>
      </c>
      <c r="L1711" s="427"/>
    </row>
    <row r="1712" spans="1:12">
      <c r="A1712" s="237"/>
      <c r="B1712" s="1152"/>
      <c r="C1712" s="1150">
        <v>209</v>
      </c>
      <c r="D1712" s="1158" t="s">
        <v>869</v>
      </c>
      <c r="E1712" s="554">
        <v>4898</v>
      </c>
      <c r="F1712" s="558">
        <f>G1712+H1712+I1712+J1712</f>
        <v>1098</v>
      </c>
      <c r="G1712" s="486">
        <v>1098</v>
      </c>
      <c r="H1712" s="487"/>
      <c r="I1712" s="487"/>
      <c r="J1712" s="488"/>
      <c r="K1712" s="1471">
        <f t="shared" si="303"/>
        <v>1</v>
      </c>
      <c r="L1712" s="427"/>
    </row>
    <row r="1713" spans="1:12">
      <c r="A1713" s="5"/>
      <c r="B1713" s="1146">
        <v>500</v>
      </c>
      <c r="C1713" s="2231" t="s">
        <v>870</v>
      </c>
      <c r="D1713" s="2231"/>
      <c r="E1713" s="393">
        <f t="shared" ref="E1713:J1713" si="305">SUM(E1714:E1720)</f>
        <v>160900</v>
      </c>
      <c r="F1713" s="394">
        <f t="shared" si="305"/>
        <v>56850</v>
      </c>
      <c r="G1713" s="507">
        <f t="shared" si="305"/>
        <v>0</v>
      </c>
      <c r="H1713" s="508">
        <f t="shared" si="305"/>
        <v>0</v>
      </c>
      <c r="I1713" s="508">
        <f t="shared" si="305"/>
        <v>0</v>
      </c>
      <c r="J1713" s="509">
        <f t="shared" si="305"/>
        <v>56850</v>
      </c>
      <c r="K1713" s="1471">
        <f t="shared" si="303"/>
        <v>1</v>
      </c>
      <c r="L1713" s="427"/>
    </row>
    <row r="1714" spans="1:12">
      <c r="A1714" s="237"/>
      <c r="B1714" s="1152"/>
      <c r="C1714" s="1159">
        <v>551</v>
      </c>
      <c r="D1714" s="1160" t="s">
        <v>871</v>
      </c>
      <c r="E1714" s="548">
        <v>96400</v>
      </c>
      <c r="F1714" s="557">
        <f t="shared" ref="F1714:F1721" si="306">G1714+H1714+I1714+J1714</f>
        <v>34560</v>
      </c>
      <c r="G1714" s="1434">
        <v>0</v>
      </c>
      <c r="H1714" s="1435">
        <v>0</v>
      </c>
      <c r="I1714" s="1435">
        <v>0</v>
      </c>
      <c r="J1714" s="476">
        <v>34560</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14248</v>
      </c>
      <c r="G1717" s="1436">
        <v>0</v>
      </c>
      <c r="H1717" s="1437">
        <v>0</v>
      </c>
      <c r="I1717" s="1437">
        <v>0</v>
      </c>
      <c r="J1717" s="479">
        <v>14248</v>
      </c>
      <c r="K1717" s="1471">
        <f t="shared" si="303"/>
        <v>1</v>
      </c>
      <c r="L1717" s="427"/>
    </row>
    <row r="1718" spans="1:12">
      <c r="A1718" s="5"/>
      <c r="B1718" s="1163"/>
      <c r="C1718" s="1161">
        <v>580</v>
      </c>
      <c r="D1718" s="1162" t="s">
        <v>874</v>
      </c>
      <c r="E1718" s="550">
        <v>22800</v>
      </c>
      <c r="F1718" s="559">
        <f t="shared" si="306"/>
        <v>8042</v>
      </c>
      <c r="G1718" s="1436">
        <v>0</v>
      </c>
      <c r="H1718" s="1437">
        <v>0</v>
      </c>
      <c r="I1718" s="1437">
        <v>0</v>
      </c>
      <c r="J1718" s="479">
        <v>8042</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26" t="s">
        <v>1006</v>
      </c>
      <c r="D1721" s="2227"/>
      <c r="E1721" s="1454"/>
      <c r="F1721" s="396">
        <f t="shared" si="306"/>
        <v>0</v>
      </c>
      <c r="G1721" s="1255"/>
      <c r="H1721" s="1256"/>
      <c r="I1721" s="1256"/>
      <c r="J1721" s="1257"/>
      <c r="K1721" s="1471" t="str">
        <f t="shared" si="303"/>
        <v/>
      </c>
      <c r="L1721" s="427"/>
    </row>
    <row r="1722" spans="1:12">
      <c r="A1722" s="9">
        <v>10</v>
      </c>
      <c r="B1722" s="1146">
        <v>1000</v>
      </c>
      <c r="C1722" s="2228" t="s">
        <v>877</v>
      </c>
      <c r="D1722" s="2228"/>
      <c r="E1722" s="395">
        <f t="shared" ref="E1722:J1722" si="307">SUM(E1723:E1739)</f>
        <v>272200</v>
      </c>
      <c r="F1722" s="396">
        <f t="shared" si="307"/>
        <v>73092</v>
      </c>
      <c r="G1722" s="507">
        <f t="shared" si="307"/>
        <v>70382</v>
      </c>
      <c r="H1722" s="508">
        <f t="shared" si="307"/>
        <v>0</v>
      </c>
      <c r="I1722" s="508">
        <f t="shared" si="307"/>
        <v>2710</v>
      </c>
      <c r="J1722" s="509">
        <f t="shared" si="307"/>
        <v>0</v>
      </c>
      <c r="K1722" s="1471">
        <f t="shared" si="303"/>
        <v>1</v>
      </c>
      <c r="L1722" s="427"/>
    </row>
    <row r="1723" spans="1:12">
      <c r="A1723" s="9">
        <v>15</v>
      </c>
      <c r="B1723" s="1153"/>
      <c r="C1723" s="1148">
        <v>1011</v>
      </c>
      <c r="D1723" s="1167" t="s">
        <v>878</v>
      </c>
      <c r="E1723" s="548"/>
      <c r="F1723" s="557">
        <f t="shared" ref="F1723:F1739" si="308">G1723+H1723+I1723+J1723</f>
        <v>550</v>
      </c>
      <c r="G1723" s="474">
        <v>550</v>
      </c>
      <c r="H1723" s="475"/>
      <c r="I1723" s="475"/>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87</v>
      </c>
      <c r="G1726" s="477">
        <v>87</v>
      </c>
      <c r="H1726" s="478"/>
      <c r="I1726" s="478"/>
      <c r="J1726" s="479"/>
      <c r="K1726" s="1471">
        <f t="shared" si="303"/>
        <v>1</v>
      </c>
      <c r="L1726" s="427"/>
    </row>
    <row r="1727" spans="1:12">
      <c r="A1727" s="9">
        <v>50</v>
      </c>
      <c r="B1727" s="1153"/>
      <c r="C1727" s="1154">
        <v>1015</v>
      </c>
      <c r="D1727" s="1155" t="s">
        <v>882</v>
      </c>
      <c r="E1727" s="550">
        <v>12000</v>
      </c>
      <c r="F1727" s="559">
        <f t="shared" si="308"/>
        <v>6721</v>
      </c>
      <c r="G1727" s="477">
        <v>6352</v>
      </c>
      <c r="H1727" s="478"/>
      <c r="I1727" s="478">
        <v>369</v>
      </c>
      <c r="J1727" s="479"/>
      <c r="K1727" s="1471">
        <f t="shared" si="303"/>
        <v>1</v>
      </c>
      <c r="L1727" s="427"/>
    </row>
    <row r="1728" spans="1:12">
      <c r="A1728" s="9">
        <v>55</v>
      </c>
      <c r="B1728" s="1153"/>
      <c r="C1728" s="1168">
        <v>1016</v>
      </c>
      <c r="D1728" s="1169" t="s">
        <v>883</v>
      </c>
      <c r="E1728" s="552">
        <v>1800</v>
      </c>
      <c r="F1728" s="560">
        <f t="shared" si="308"/>
        <v>817</v>
      </c>
      <c r="G1728" s="538">
        <v>766</v>
      </c>
      <c r="H1728" s="539"/>
      <c r="I1728" s="539">
        <v>51</v>
      </c>
      <c r="J1728" s="540"/>
      <c r="K1728" s="1471">
        <f t="shared" si="303"/>
        <v>1</v>
      </c>
      <c r="L1728" s="427"/>
    </row>
    <row r="1729" spans="1:12">
      <c r="A1729" s="9">
        <v>60</v>
      </c>
      <c r="B1729" s="1147"/>
      <c r="C1729" s="1170">
        <v>1020</v>
      </c>
      <c r="D1729" s="1171" t="s">
        <v>884</v>
      </c>
      <c r="E1729" s="1455">
        <v>179050</v>
      </c>
      <c r="F1729" s="562">
        <f t="shared" si="308"/>
        <v>51010</v>
      </c>
      <c r="G1729" s="483">
        <v>50198</v>
      </c>
      <c r="H1729" s="484"/>
      <c r="I1729" s="484">
        <v>812</v>
      </c>
      <c r="J1729" s="485"/>
      <c r="K1729" s="1471">
        <f t="shared" si="303"/>
        <v>1</v>
      </c>
      <c r="L1729" s="427"/>
    </row>
    <row r="1730" spans="1:12">
      <c r="A1730" s="8">
        <v>65</v>
      </c>
      <c r="B1730" s="1153"/>
      <c r="C1730" s="1172">
        <v>1030</v>
      </c>
      <c r="D1730" s="1173" t="s">
        <v>885</v>
      </c>
      <c r="E1730" s="1456">
        <v>3000</v>
      </c>
      <c r="F1730" s="564">
        <f t="shared" si="308"/>
        <v>1317</v>
      </c>
      <c r="G1730" s="480"/>
      <c r="H1730" s="481"/>
      <c r="I1730" s="481">
        <v>1317</v>
      </c>
      <c r="J1730" s="482"/>
      <c r="K1730" s="1471">
        <f t="shared" si="303"/>
        <v>1</v>
      </c>
      <c r="L1730" s="427"/>
    </row>
    <row r="1731" spans="1:12">
      <c r="A1731" s="9">
        <v>70</v>
      </c>
      <c r="B1731" s="1153"/>
      <c r="C1731" s="1170">
        <v>1051</v>
      </c>
      <c r="D1731" s="1174" t="s">
        <v>886</v>
      </c>
      <c r="E1731" s="1455">
        <v>5500</v>
      </c>
      <c r="F1731" s="562">
        <f t="shared" si="308"/>
        <v>1489</v>
      </c>
      <c r="G1731" s="483">
        <v>1369</v>
      </c>
      <c r="H1731" s="484"/>
      <c r="I1731" s="484">
        <v>120</v>
      </c>
      <c r="J1731" s="485"/>
      <c r="K1731" s="1471">
        <f t="shared" si="303"/>
        <v>1</v>
      </c>
      <c r="L1731" s="427"/>
    </row>
    <row r="1732" spans="1:12">
      <c r="A1732" s="9">
        <v>75</v>
      </c>
      <c r="B1732" s="1153"/>
      <c r="C1732" s="1154">
        <v>1052</v>
      </c>
      <c r="D1732" s="1155" t="s">
        <v>887</v>
      </c>
      <c r="E1732" s="550">
        <v>30000</v>
      </c>
      <c r="F1732" s="559">
        <f t="shared" si="308"/>
        <v>6421</v>
      </c>
      <c r="G1732" s="477">
        <v>6405</v>
      </c>
      <c r="H1732" s="478"/>
      <c r="I1732" s="478">
        <v>16</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4680</v>
      </c>
      <c r="G1734" s="483">
        <v>4655</v>
      </c>
      <c r="H1734" s="484"/>
      <c r="I1734" s="484">
        <v>25</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c r="A1737" s="9">
        <v>90</v>
      </c>
      <c r="B1737" s="1147"/>
      <c r="C1737" s="1170">
        <v>1091</v>
      </c>
      <c r="D1737" s="1174" t="s">
        <v>1302</v>
      </c>
      <c r="E1737" s="1455">
        <v>3000</v>
      </c>
      <c r="F1737" s="562">
        <f t="shared" si="308"/>
        <v>0</v>
      </c>
      <c r="G1737" s="483"/>
      <c r="H1737" s="484"/>
      <c r="I1737" s="484"/>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2" t="s">
        <v>566</v>
      </c>
      <c r="D1740" s="2222"/>
      <c r="E1740" s="395">
        <f t="shared" ref="E1740:J1740" si="309">SUM(E1741:E1743)</f>
        <v>600</v>
      </c>
      <c r="F1740" s="396">
        <f t="shared" si="309"/>
        <v>238</v>
      </c>
      <c r="G1740" s="507">
        <f t="shared" si="309"/>
        <v>0</v>
      </c>
      <c r="H1740" s="508">
        <f t="shared" si="309"/>
        <v>0</v>
      </c>
      <c r="I1740" s="508">
        <f t="shared" si="309"/>
        <v>238</v>
      </c>
      <c r="J1740" s="509">
        <f t="shared" si="309"/>
        <v>0</v>
      </c>
      <c r="K1740" s="1471">
        <f t="shared" si="303"/>
        <v>1</v>
      </c>
      <c r="L1740" s="427"/>
    </row>
    <row r="1741" spans="1:12">
      <c r="A1741" s="9">
        <v>135</v>
      </c>
      <c r="B1741" s="1153"/>
      <c r="C1741" s="1148">
        <v>1901</v>
      </c>
      <c r="D1741" s="2018" t="s">
        <v>567</v>
      </c>
      <c r="E1741" s="548">
        <v>285</v>
      </c>
      <c r="F1741" s="557">
        <f>G1741+H1741+I1741+J1741</f>
        <v>0</v>
      </c>
      <c r="G1741" s="474"/>
      <c r="H1741" s="475"/>
      <c r="I1741" s="475"/>
      <c r="J1741" s="476"/>
      <c r="K1741" s="1471">
        <f t="shared" si="303"/>
        <v>1</v>
      </c>
      <c r="L1741" s="427"/>
    </row>
    <row r="1742" spans="1:12">
      <c r="A1742" s="9">
        <v>140</v>
      </c>
      <c r="B1742" s="1180"/>
      <c r="C1742" s="1154">
        <v>1981</v>
      </c>
      <c r="D1742" s="2019" t="s">
        <v>568</v>
      </c>
      <c r="E1742" s="550">
        <v>315</v>
      </c>
      <c r="F1742" s="559">
        <f>G1742+H1742+I1742+J1742</f>
        <v>238</v>
      </c>
      <c r="G1742" s="477"/>
      <c r="H1742" s="478"/>
      <c r="I1742" s="478">
        <v>238</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2" t="s">
        <v>1051</v>
      </c>
      <c r="D1744" s="2222"/>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2" t="s">
        <v>896</v>
      </c>
      <c r="D1750" s="2222"/>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2" t="s">
        <v>898</v>
      </c>
      <c r="D1753" s="2229"/>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2" t="s">
        <v>901</v>
      </c>
      <c r="D1760" s="2222"/>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2" t="s">
        <v>910</v>
      </c>
      <c r="D1775" s="2222"/>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2" t="s">
        <v>911</v>
      </c>
      <c r="D1776" s="2222"/>
      <c r="E1776" s="1454"/>
      <c r="F1776" s="396">
        <f t="shared" si="317"/>
        <v>0</v>
      </c>
      <c r="G1776" s="1255"/>
      <c r="H1776" s="1256"/>
      <c r="I1776" s="1256"/>
      <c r="J1776" s="1257"/>
      <c r="K1776" s="1471" t="str">
        <f t="shared" si="318"/>
        <v/>
      </c>
      <c r="L1776" s="427"/>
    </row>
    <row r="1777" spans="1:12" hidden="1">
      <c r="A1777" s="8">
        <v>350</v>
      </c>
      <c r="B1777" s="1146">
        <v>4100</v>
      </c>
      <c r="C1777" s="2222" t="s">
        <v>912</v>
      </c>
      <c r="D1777" s="2222"/>
      <c r="E1777" s="1454"/>
      <c r="F1777" s="396">
        <f t="shared" si="317"/>
        <v>0</v>
      </c>
      <c r="G1777" s="1255"/>
      <c r="H1777" s="1256"/>
      <c r="I1777" s="1256"/>
      <c r="J1777" s="1257"/>
      <c r="K1777" s="1471" t="str">
        <f t="shared" si="318"/>
        <v/>
      </c>
      <c r="L1777" s="427"/>
    </row>
    <row r="1778" spans="1:12" hidden="1">
      <c r="A1778" s="9">
        <v>355</v>
      </c>
      <c r="B1778" s="1146">
        <v>4200</v>
      </c>
      <c r="C1778" s="2222" t="s">
        <v>913</v>
      </c>
      <c r="D1778" s="2222"/>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2" t="s">
        <v>1708</v>
      </c>
      <c r="D1785" s="2222"/>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2" t="s">
        <v>1705</v>
      </c>
      <c r="D1789" s="2222"/>
      <c r="E1789" s="1454"/>
      <c r="F1789" s="396">
        <f t="shared" si="322"/>
        <v>0</v>
      </c>
      <c r="G1789" s="1255"/>
      <c r="H1789" s="1256"/>
      <c r="I1789" s="1256"/>
      <c r="J1789" s="1257"/>
      <c r="K1789" s="1471" t="str">
        <f t="shared" si="318"/>
        <v/>
      </c>
      <c r="L1789" s="427"/>
    </row>
    <row r="1790" spans="1:12" hidden="1">
      <c r="A1790" s="7">
        <v>401</v>
      </c>
      <c r="B1790" s="1146">
        <v>4500</v>
      </c>
      <c r="C1790" s="2222" t="s">
        <v>1706</v>
      </c>
      <c r="D1790" s="2222"/>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22" t="s">
        <v>570</v>
      </c>
      <c r="D1792" s="2222"/>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3" t="s">
        <v>924</v>
      </c>
      <c r="D1795" s="2223"/>
      <c r="E1795" s="1454"/>
      <c r="F1795" s="396">
        <f>G1795+H1795+I1795+J1795</f>
        <v>0</v>
      </c>
      <c r="G1795" s="1255"/>
      <c r="H1795" s="1256"/>
      <c r="I1795" s="1256"/>
      <c r="J1795" s="1257"/>
      <c r="K1795" s="1471" t="str">
        <f t="shared" si="318"/>
        <v/>
      </c>
      <c r="L1795" s="427"/>
    </row>
    <row r="1796" spans="1:12">
      <c r="A1796" s="9">
        <v>500</v>
      </c>
      <c r="B1796" s="1195">
        <v>5200</v>
      </c>
      <c r="C1796" s="2223" t="s">
        <v>925</v>
      </c>
      <c r="D1796" s="2223"/>
      <c r="E1796" s="395">
        <f t="shared" ref="E1796:J1796" si="324">SUM(E1797:E1803)</f>
        <v>17800</v>
      </c>
      <c r="F1796" s="396">
        <f t="shared" si="324"/>
        <v>0</v>
      </c>
      <c r="G1796" s="507">
        <f t="shared" si="324"/>
        <v>0</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0</v>
      </c>
      <c r="G1797" s="474"/>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3" t="s">
        <v>266</v>
      </c>
      <c r="D1804" s="2223"/>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3" t="s">
        <v>941</v>
      </c>
      <c r="D1807" s="2223"/>
      <c r="E1807" s="1454"/>
      <c r="F1807" s="396">
        <f>G1807+H1807+I1807+J1807</f>
        <v>0</v>
      </c>
      <c r="G1807" s="1255"/>
      <c r="H1807" s="1256"/>
      <c r="I1807" s="1256"/>
      <c r="J1807" s="1257"/>
      <c r="K1807" s="1471" t="str">
        <f t="shared" si="318"/>
        <v/>
      </c>
      <c r="L1807" s="427"/>
    </row>
    <row r="1808" spans="1:12" hidden="1">
      <c r="A1808" s="8">
        <v>675</v>
      </c>
      <c r="B1808" s="1146">
        <v>5500</v>
      </c>
      <c r="C1808" s="2222" t="s">
        <v>942</v>
      </c>
      <c r="D1808" s="2222"/>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09" t="s">
        <v>1303</v>
      </c>
      <c r="D1813" s="2210"/>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1" t="s">
        <v>951</v>
      </c>
      <c r="D1818" s="2212"/>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1136600</v>
      </c>
      <c r="F1822" s="410">
        <f t="shared" si="329"/>
        <v>371407</v>
      </c>
      <c r="G1822" s="685">
        <f t="shared" si="329"/>
        <v>282007</v>
      </c>
      <c r="H1822" s="686">
        <f t="shared" si="329"/>
        <v>0</v>
      </c>
      <c r="I1822" s="686">
        <f t="shared" si="329"/>
        <v>4202</v>
      </c>
      <c r="J1822" s="687">
        <f t="shared" si="329"/>
        <v>85198</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ht="16.5" thickBot="1">
      <c r="A1824" s="8">
        <v>765</v>
      </c>
      <c r="B1824" s="1135"/>
      <c r="C1824" s="1221"/>
      <c r="D1824" s="1222"/>
      <c r="E1824" s="704"/>
      <c r="F1824" s="704"/>
      <c r="G1824" s="704"/>
      <c r="H1824" s="704"/>
      <c r="I1824" s="704"/>
      <c r="J1824" s="704"/>
      <c r="K1824" s="4">
        <f>K1822</f>
        <v>1</v>
      </c>
      <c r="L1824" s="426"/>
    </row>
    <row r="1825" spans="1:12" ht="16.5" hidden="1" thickBot="1">
      <c r="A1825" s="8">
        <v>775</v>
      </c>
      <c r="B1825" s="703"/>
      <c r="C1825" s="1074"/>
      <c r="D1825" s="1099"/>
      <c r="E1825" s="704"/>
      <c r="F1825" s="704"/>
      <c r="G1825" s="704"/>
      <c r="H1825" s="704"/>
      <c r="I1825" s="704"/>
      <c r="J1825" s="704"/>
      <c r="K1825" s="1853" t="str">
        <f>(IF(SUM(K1836:K1857)&lt;&gt;0,$K$2,""))</f>
        <v/>
      </c>
      <c r="L1825" s="426"/>
    </row>
    <row r="1826" spans="1:12" ht="16.5" hidden="1" thickBot="1">
      <c r="A1826" s="9">
        <v>780</v>
      </c>
      <c r="B1826" s="2213" t="str">
        <f>$B$7</f>
        <v>ОТЧЕТНИ ДАННИ ПО ЕБК ЗА ИЗПЪЛНЕНИЕТО НА БЮДЖЕТА</v>
      </c>
      <c r="C1826" s="2214"/>
      <c r="D1826" s="2214"/>
      <c r="E1826" s="704"/>
      <c r="F1826" s="704"/>
      <c r="G1826" s="704"/>
      <c r="H1826" s="704"/>
      <c r="I1826" s="704"/>
      <c r="J1826" s="704"/>
      <c r="K1826" s="1853" t="str">
        <f>(IF(SUM(K1836:K1857)&lt;&gt;0,$K$2,""))</f>
        <v/>
      </c>
      <c r="L1826" s="426"/>
    </row>
    <row r="1827" spans="1:12" ht="16.5" hidden="1" thickBot="1">
      <c r="A1827" s="9">
        <v>785</v>
      </c>
      <c r="B1827" s="703"/>
      <c r="C1827" s="1074"/>
      <c r="D1827" s="1099"/>
      <c r="E1827" s="1100" t="s">
        <v>727</v>
      </c>
      <c r="F1827" s="1100" t="s">
        <v>634</v>
      </c>
      <c r="G1827" s="704"/>
      <c r="H1827" s="704"/>
      <c r="I1827" s="704"/>
      <c r="J1827" s="704"/>
      <c r="K1827" s="1853" t="str">
        <f>(IF(SUM(K1836:K1857)&lt;&gt;0,$K$2,""))</f>
        <v/>
      </c>
      <c r="L1827" s="426"/>
    </row>
    <row r="1828" spans="1:12" ht="19.5" hidden="1" thickBot="1">
      <c r="A1828" s="9">
        <v>790</v>
      </c>
      <c r="B1828" s="2215">
        <f>$B$9</f>
        <v>0</v>
      </c>
      <c r="C1828" s="2216"/>
      <c r="D1828" s="2217"/>
      <c r="E1828" s="1016">
        <f>$E$9</f>
        <v>45658</v>
      </c>
      <c r="F1828" s="1104">
        <f>$F$9</f>
        <v>45777</v>
      </c>
      <c r="G1828" s="704"/>
      <c r="H1828" s="704"/>
      <c r="I1828" s="704"/>
      <c r="J1828" s="704"/>
      <c r="K1828" s="1853" t="str">
        <f>(IF(SUM(K1836:K1857)&lt;&gt;0,$K$2,""))</f>
        <v/>
      </c>
      <c r="L1828" s="426"/>
    </row>
    <row r="1829" spans="1:12" ht="16.5" hidden="1" thickBot="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t="16.5" hidden="1" thickBot="1">
      <c r="A1830" s="8">
        <v>805</v>
      </c>
      <c r="B1830" s="1105"/>
      <c r="C1830" s="703"/>
      <c r="D1830" s="1077"/>
      <c r="E1830" s="1105"/>
      <c r="F1830" s="703"/>
      <c r="G1830" s="704"/>
      <c r="H1830" s="704"/>
      <c r="I1830" s="704"/>
      <c r="J1830" s="704"/>
      <c r="K1830" s="1853" t="str">
        <f>(IF(SUM(K1836:K1857)&lt;&gt;0,$K$2,""))</f>
        <v/>
      </c>
      <c r="L1830" s="426"/>
    </row>
    <row r="1831" spans="1:12" ht="20.25" hidden="1" thickBot="1">
      <c r="A1831" s="9">
        <v>810</v>
      </c>
      <c r="B1831" s="2218" t="str">
        <f>$B$12</f>
        <v>Министерство на външните работи</v>
      </c>
      <c r="C1831" s="2219"/>
      <c r="D1831" s="2220"/>
      <c r="E1831" s="1107" t="s">
        <v>1282</v>
      </c>
      <c r="F1831" s="1852" t="str">
        <f>$F$12</f>
        <v>1100</v>
      </c>
      <c r="G1831" s="704"/>
      <c r="H1831" s="704"/>
      <c r="I1831" s="704"/>
      <c r="J1831" s="704"/>
      <c r="K1831" s="1853" t="str">
        <f>(IF(SUM(K1836:K1857)&lt;&gt;0,$K$2,""))</f>
        <v/>
      </c>
      <c r="L1831" s="426"/>
    </row>
    <row r="1832" spans="1:12" ht="16.5" hidden="1" thickBot="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20.25" hidden="1" thickBot="1">
      <c r="A1833" s="13">
        <v>525</v>
      </c>
      <c r="B1833" s="1223"/>
      <c r="C1833" s="1223"/>
      <c r="D1833" s="1224" t="s">
        <v>1392</v>
      </c>
      <c r="E1833" s="1225">
        <f>$E$15</f>
        <v>0</v>
      </c>
      <c r="F1833" s="1226" t="str">
        <f>$F$15</f>
        <v>БЮДЖЕТ</v>
      </c>
      <c r="G1833" s="317"/>
      <c r="H1833" s="317"/>
      <c r="I1833" s="317"/>
      <c r="J1833" s="317"/>
      <c r="K1833" s="1853" t="str">
        <f>(IF(SUM(K1836:K1857)&lt;&gt;0,$K$2,""))</f>
        <v/>
      </c>
      <c r="L1833" s="426"/>
    </row>
    <row r="1834" spans="1:12" ht="16.5" hidden="1" thickBot="1">
      <c r="A1834" s="8">
        <v>820</v>
      </c>
      <c r="B1834" s="1106"/>
      <c r="C1834" s="1074"/>
      <c r="D1834" s="1227" t="s">
        <v>2166</v>
      </c>
      <c r="E1834" s="704"/>
      <c r="F1834" s="1228" t="s">
        <v>730</v>
      </c>
      <c r="G1834" s="1228"/>
      <c r="H1834" s="317"/>
      <c r="I1834" s="1228"/>
      <c r="J1834" s="317"/>
      <c r="K1834" s="1853" t="str">
        <f>(IF(SUM(K1836:K1857)&lt;&gt;0,$K$2,""))</f>
        <v/>
      </c>
      <c r="L1834" s="426"/>
    </row>
    <row r="1835" spans="1:12" ht="16.5" hidden="1" thickBot="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t="16.5" hidden="1" thickBot="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t="16.5" hidden="1" thickBot="1">
      <c r="A1837" s="9">
        <v>823</v>
      </c>
      <c r="B1837" s="1237"/>
      <c r="C1837" s="1238" t="s">
        <v>960</v>
      </c>
      <c r="D1837" s="1239" t="s">
        <v>961</v>
      </c>
      <c r="E1837" s="1260"/>
      <c r="F1837" s="1261"/>
      <c r="G1837" s="705"/>
      <c r="H1837" s="705"/>
      <c r="I1837" s="705"/>
      <c r="J1837" s="705"/>
      <c r="K1837" s="212" t="str">
        <f t="shared" si="330"/>
        <v/>
      </c>
      <c r="L1837" s="426"/>
    </row>
    <row r="1838" spans="1:12" ht="16.5" hidden="1" thickBot="1">
      <c r="A1838" s="9">
        <v>825</v>
      </c>
      <c r="B1838" s="1240"/>
      <c r="C1838" s="1241" t="s">
        <v>962</v>
      </c>
      <c r="D1838" s="1242" t="s">
        <v>963</v>
      </c>
      <c r="E1838" s="1262"/>
      <c r="F1838" s="1263"/>
      <c r="G1838" s="705"/>
      <c r="H1838" s="705"/>
      <c r="I1838" s="705"/>
      <c r="J1838" s="705"/>
      <c r="K1838" s="212" t="str">
        <f t="shared" si="330"/>
        <v/>
      </c>
      <c r="L1838" s="426"/>
    </row>
    <row r="1839" spans="1:12" ht="16.5" hidden="1" thickBot="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t="16.5" hidden="1" thickBot="1">
      <c r="A1840" s="9"/>
      <c r="B1840" s="1237"/>
      <c r="C1840" s="1238" t="s">
        <v>966</v>
      </c>
      <c r="D1840" s="1239" t="s">
        <v>961</v>
      </c>
      <c r="E1840" s="1260"/>
      <c r="F1840" s="1261"/>
      <c r="G1840" s="705"/>
      <c r="H1840" s="705"/>
      <c r="I1840" s="705"/>
      <c r="J1840" s="705"/>
      <c r="K1840" s="212" t="str">
        <f t="shared" si="330"/>
        <v/>
      </c>
      <c r="L1840" s="426"/>
    </row>
    <row r="1841" spans="1:12" ht="16.5" hidden="1" thickBot="1">
      <c r="A1841" s="9"/>
      <c r="B1841" s="1243"/>
      <c r="C1841" s="1244" t="s">
        <v>967</v>
      </c>
      <c r="D1841" s="1245" t="s">
        <v>968</v>
      </c>
      <c r="E1841" s="1266"/>
      <c r="F1841" s="1267"/>
      <c r="G1841" s="705"/>
      <c r="H1841" s="705"/>
      <c r="I1841" s="705"/>
      <c r="J1841" s="705"/>
      <c r="K1841" s="212" t="str">
        <f t="shared" si="330"/>
        <v/>
      </c>
      <c r="L1841" s="426"/>
    </row>
    <row r="1842" spans="1:12" ht="16.5" hidden="1" thickBot="1">
      <c r="A1842" s="9"/>
      <c r="B1842" s="1234"/>
      <c r="C1842" s="1235" t="s">
        <v>969</v>
      </c>
      <c r="D1842" s="1236" t="s">
        <v>970</v>
      </c>
      <c r="E1842" s="1268"/>
      <c r="F1842" s="1269"/>
      <c r="G1842" s="705"/>
      <c r="H1842" s="705"/>
      <c r="I1842" s="705"/>
      <c r="J1842" s="705"/>
      <c r="K1842" s="212" t="str">
        <f t="shared" si="330"/>
        <v/>
      </c>
      <c r="L1842" s="426"/>
    </row>
    <row r="1843" spans="1:12" ht="16.5" hidden="1" thickBot="1">
      <c r="A1843" s="9"/>
      <c r="B1843" s="1237"/>
      <c r="C1843" s="1246" t="s">
        <v>971</v>
      </c>
      <c r="D1843" s="1247" t="s">
        <v>972</v>
      </c>
      <c r="E1843" s="1270"/>
      <c r="F1843" s="1271"/>
      <c r="G1843" s="705"/>
      <c r="H1843" s="705"/>
      <c r="I1843" s="705"/>
      <c r="J1843" s="705"/>
      <c r="K1843" s="212" t="str">
        <f t="shared" si="330"/>
        <v/>
      </c>
      <c r="L1843" s="426"/>
    </row>
    <row r="1844" spans="1:12" ht="16.5" hidden="1" thickBot="1">
      <c r="A1844" s="9"/>
      <c r="B1844" s="1243"/>
      <c r="C1844" s="1241" t="s">
        <v>973</v>
      </c>
      <c r="D1844" s="1242" t="s">
        <v>974</v>
      </c>
      <c r="E1844" s="1272"/>
      <c r="F1844" s="1273"/>
      <c r="G1844" s="705"/>
      <c r="H1844" s="705"/>
      <c r="I1844" s="705"/>
      <c r="J1844" s="705"/>
      <c r="K1844" s="212" t="str">
        <f t="shared" si="330"/>
        <v/>
      </c>
      <c r="L1844" s="426"/>
    </row>
    <row r="1845" spans="1:12" ht="16.5" hidden="1" thickBot="1">
      <c r="A1845" s="9"/>
      <c r="B1845" s="1234"/>
      <c r="C1845" s="1235" t="s">
        <v>975</v>
      </c>
      <c r="D1845" s="1236" t="s">
        <v>976</v>
      </c>
      <c r="E1845" s="1264"/>
      <c r="F1845" s="1265"/>
      <c r="G1845" s="705"/>
      <c r="H1845" s="705"/>
      <c r="I1845" s="705"/>
      <c r="J1845" s="705"/>
      <c r="K1845" s="212" t="str">
        <f t="shared" si="330"/>
        <v/>
      </c>
      <c r="L1845" s="426"/>
    </row>
    <row r="1846" spans="1:12" ht="16.5" hidden="1" thickBot="1">
      <c r="A1846" s="9"/>
      <c r="B1846" s="1237"/>
      <c r="C1846" s="1246" t="s">
        <v>977</v>
      </c>
      <c r="D1846" s="1247" t="s">
        <v>978</v>
      </c>
      <c r="E1846" s="1274"/>
      <c r="F1846" s="1275"/>
      <c r="G1846" s="705"/>
      <c r="H1846" s="705"/>
      <c r="I1846" s="705"/>
      <c r="J1846" s="705"/>
      <c r="K1846" s="212" t="str">
        <f t="shared" si="330"/>
        <v/>
      </c>
      <c r="L1846" s="426"/>
    </row>
    <row r="1847" spans="1:12" ht="16.5" hidden="1" thickBot="1">
      <c r="A1847" s="9"/>
      <c r="B1847" s="1243"/>
      <c r="C1847" s="1241" t="s">
        <v>979</v>
      </c>
      <c r="D1847" s="1242" t="s">
        <v>980</v>
      </c>
      <c r="E1847" s="1262"/>
      <c r="F1847" s="1263"/>
      <c r="G1847" s="705"/>
      <c r="H1847" s="705"/>
      <c r="I1847" s="705"/>
      <c r="J1847" s="705"/>
      <c r="K1847" s="212" t="str">
        <f t="shared" si="330"/>
        <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12843</v>
      </c>
      <c r="G1859" s="705"/>
      <c r="H1859" s="705"/>
      <c r="I1859" s="705"/>
      <c r="J1859" s="705"/>
      <c r="K1859" s="212">
        <f t="shared" si="330"/>
        <v>1</v>
      </c>
      <c r="L1859" s="426"/>
    </row>
    <row r="1860" spans="2:12">
      <c r="B1860" s="1234"/>
      <c r="C1860" s="1901" t="s">
        <v>2163</v>
      </c>
      <c r="D1860" s="1903" t="s">
        <v>2167</v>
      </c>
      <c r="E1860" s="1264"/>
      <c r="F1860" s="1265">
        <v>12843</v>
      </c>
      <c r="G1860" s="705"/>
      <c r="H1860" s="705"/>
      <c r="I1860" s="705"/>
      <c r="J1860" s="705"/>
      <c r="K1860" s="212">
        <f t="shared" si="330"/>
        <v>1</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c r="B1862" s="1251" t="s">
        <v>632</v>
      </c>
      <c r="C1862" s="1252"/>
      <c r="D1862" s="1253"/>
      <c r="E1862" s="705"/>
      <c r="F1862" s="705"/>
      <c r="G1862" s="705"/>
      <c r="H1862" s="705"/>
      <c r="I1862" s="705"/>
      <c r="J1862" s="705"/>
      <c r="K1862" s="4">
        <f>K1822</f>
        <v>1</v>
      </c>
      <c r="L1862" s="426"/>
    </row>
    <row r="1863" spans="2:12">
      <c r="B1863" s="2221" t="s">
        <v>324</v>
      </c>
      <c r="C1863" s="2221"/>
      <c r="D1863" s="2221"/>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3" t="str">
        <f>$B$7</f>
        <v>ОТЧЕТНИ ДАННИ ПО ЕБК ЗА ИЗПЪЛНЕНИЕТО НА БЮДЖЕТА</v>
      </c>
      <c r="C1867" s="2214"/>
      <c r="D1867" s="2214"/>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5">
        <f>$B$9</f>
        <v>0</v>
      </c>
      <c r="C1869" s="2216"/>
      <c r="D1869" s="2217"/>
      <c r="E1869" s="1016">
        <f>$E$9</f>
        <v>45658</v>
      </c>
      <c r="F1869" s="1104">
        <f>$F$9</f>
        <v>45777</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18" t="str">
        <f>$B$12</f>
        <v>Министерство на външните работи</v>
      </c>
      <c r="C1872" s="2219"/>
      <c r="D1872" s="2220"/>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30"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1" t="s">
        <v>870</v>
      </c>
      <c r="D1892" s="2231"/>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26" t="s">
        <v>1006</v>
      </c>
      <c r="D1900" s="2227"/>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2" t="s">
        <v>566</v>
      </c>
      <c r="D1919" s="2222"/>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2" t="s">
        <v>1051</v>
      </c>
      <c r="D1923" s="2222"/>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2" t="s">
        <v>896</v>
      </c>
      <c r="D1929" s="2222"/>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2" t="s">
        <v>898</v>
      </c>
      <c r="D1932" s="2229"/>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2" t="s">
        <v>901</v>
      </c>
      <c r="D1939" s="2222"/>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2" t="s">
        <v>910</v>
      </c>
      <c r="D1954" s="2222"/>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2" t="s">
        <v>911</v>
      </c>
      <c r="D1955" s="2222"/>
      <c r="E1955" s="1454"/>
      <c r="F1955" s="396">
        <f t="shared" si="346"/>
        <v>0</v>
      </c>
      <c r="G1955" s="1255"/>
      <c r="H1955" s="1256"/>
      <c r="I1955" s="1256"/>
      <c r="J1955" s="1257"/>
      <c r="K1955" s="1471" t="str">
        <f t="shared" si="347"/>
        <v/>
      </c>
      <c r="L1955" s="427"/>
    </row>
    <row r="1956" spans="1:12" hidden="1">
      <c r="A1956" s="8">
        <v>350</v>
      </c>
      <c r="B1956" s="1146">
        <v>4100</v>
      </c>
      <c r="C1956" s="2222" t="s">
        <v>912</v>
      </c>
      <c r="D1956" s="2222"/>
      <c r="E1956" s="1454"/>
      <c r="F1956" s="396">
        <f t="shared" si="346"/>
        <v>0</v>
      </c>
      <c r="G1956" s="1255"/>
      <c r="H1956" s="1256"/>
      <c r="I1956" s="1256"/>
      <c r="J1956" s="1257"/>
      <c r="K1956" s="1471" t="str">
        <f t="shared" si="347"/>
        <v/>
      </c>
      <c r="L1956" s="427"/>
    </row>
    <row r="1957" spans="1:12" hidden="1">
      <c r="A1957" s="9">
        <v>355</v>
      </c>
      <c r="B1957" s="1146">
        <v>4200</v>
      </c>
      <c r="C1957" s="2222" t="s">
        <v>913</v>
      </c>
      <c r="D1957" s="2222"/>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2" t="s">
        <v>1708</v>
      </c>
      <c r="D1964" s="2222"/>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2" t="s">
        <v>1705</v>
      </c>
      <c r="D1968" s="2222"/>
      <c r="E1968" s="1454"/>
      <c r="F1968" s="396">
        <f t="shared" si="351"/>
        <v>0</v>
      </c>
      <c r="G1968" s="1255"/>
      <c r="H1968" s="1256"/>
      <c r="I1968" s="1256"/>
      <c r="J1968" s="1257"/>
      <c r="K1968" s="1471" t="str">
        <f t="shared" si="347"/>
        <v/>
      </c>
      <c r="L1968" s="427"/>
    </row>
    <row r="1969" spans="1:12" hidden="1">
      <c r="A1969" s="7">
        <v>401</v>
      </c>
      <c r="B1969" s="1146">
        <v>4500</v>
      </c>
      <c r="C1969" s="2222" t="s">
        <v>1706</v>
      </c>
      <c r="D1969" s="2222"/>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22" t="s">
        <v>570</v>
      </c>
      <c r="D1971" s="2222"/>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3" t="s">
        <v>924</v>
      </c>
      <c r="D1974" s="2223"/>
      <c r="E1974" s="1454"/>
      <c r="F1974" s="396">
        <f>G1974+H1974+I1974+J1974</f>
        <v>0</v>
      </c>
      <c r="G1974" s="1255"/>
      <c r="H1974" s="1256"/>
      <c r="I1974" s="1256"/>
      <c r="J1974" s="1257"/>
      <c r="K1974" s="1471" t="str">
        <f t="shared" si="347"/>
        <v/>
      </c>
      <c r="L1974" s="427"/>
    </row>
    <row r="1975" spans="1:12" hidden="1">
      <c r="A1975" s="9">
        <v>500</v>
      </c>
      <c r="B1975" s="1195">
        <v>5200</v>
      </c>
      <c r="C1975" s="2223" t="s">
        <v>925</v>
      </c>
      <c r="D1975" s="2223"/>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3" t="s">
        <v>266</v>
      </c>
      <c r="D1983" s="2223"/>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3" t="s">
        <v>941</v>
      </c>
      <c r="D1986" s="2223"/>
      <c r="E1986" s="1454"/>
      <c r="F1986" s="396">
        <f>G1986+H1986+I1986+J1986</f>
        <v>0</v>
      </c>
      <c r="G1986" s="1255"/>
      <c r="H1986" s="1256"/>
      <c r="I1986" s="1256"/>
      <c r="J1986" s="1257"/>
      <c r="K1986" s="1471" t="str">
        <f t="shared" si="347"/>
        <v/>
      </c>
      <c r="L1986" s="427"/>
    </row>
    <row r="1987" spans="1:12" hidden="1">
      <c r="A1987" s="8">
        <v>675</v>
      </c>
      <c r="B1987" s="1146">
        <v>5500</v>
      </c>
      <c r="C1987" s="2222" t="s">
        <v>942</v>
      </c>
      <c r="D1987" s="2222"/>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09" t="s">
        <v>1303</v>
      </c>
      <c r="D1992" s="2210"/>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1" t="s">
        <v>951</v>
      </c>
      <c r="D1997" s="2212"/>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3" t="str">
        <f>$B$7</f>
        <v>ОТЧЕТНИ ДАННИ ПО ЕБК ЗА ИЗПЪЛНЕНИЕТО НА БЮДЖЕТА</v>
      </c>
      <c r="C2005" s="2214"/>
      <c r="D2005" s="2214"/>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5">
        <f>$B$9</f>
        <v>0</v>
      </c>
      <c r="C2007" s="2216"/>
      <c r="D2007" s="2217"/>
      <c r="E2007" s="1016">
        <f>$E$9</f>
        <v>45658</v>
      </c>
      <c r="F2007" s="1104">
        <f>$F$9</f>
        <v>45777</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18" t="str">
        <f>$B$12</f>
        <v>Министерство на външните работи</v>
      </c>
      <c r="C2010" s="2219"/>
      <c r="D2010" s="2220"/>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1" t="s">
        <v>324</v>
      </c>
      <c r="C2042" s="2221"/>
      <c r="D2042" s="2221"/>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13" t="str">
        <f>$B$7</f>
        <v>ОТЧЕТНИ ДАННИ ПО ЕБК ЗА ИЗПЪЛНЕНИЕТО НА БЮДЖЕТА</v>
      </c>
      <c r="C2046" s="2214"/>
      <c r="D2046" s="2214"/>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15">
        <f>$B$9</f>
        <v>0</v>
      </c>
      <c r="C2048" s="2216"/>
      <c r="D2048" s="2217"/>
      <c r="E2048" s="1016">
        <f>$E$9</f>
        <v>45658</v>
      </c>
      <c r="F2048" s="1104">
        <f>$F$9</f>
        <v>45777</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18" t="str">
        <f>$B$12</f>
        <v>Министерство на външните работи</v>
      </c>
      <c r="C2051" s="2219"/>
      <c r="D2051" s="2220"/>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30" t="s">
        <v>489</v>
      </c>
      <c r="D2062" s="2225"/>
      <c r="E2062" s="393">
        <f t="shared" ref="E2062:J2062" si="360">SUM(E2063:E2064)</f>
        <v>263900</v>
      </c>
      <c r="F2062" s="394">
        <f t="shared" si="360"/>
        <v>101597</v>
      </c>
      <c r="G2062" s="507">
        <f t="shared" si="360"/>
        <v>89099</v>
      </c>
      <c r="H2062" s="508">
        <f t="shared" si="360"/>
        <v>0</v>
      </c>
      <c r="I2062" s="508">
        <f t="shared" si="360"/>
        <v>-377</v>
      </c>
      <c r="J2062" s="509">
        <f t="shared" si="360"/>
        <v>12875</v>
      </c>
      <c r="K2062" s="1471">
        <f>(IF($E2062&lt;&gt;0,$K$2,IF($F2062&lt;&gt;0,$K$2,IF($G2062&lt;&gt;0,$K$2,IF($H2062&lt;&gt;0,$K$2,IF($I2062&lt;&gt;0,$K$2,IF($J2062&lt;&gt;0,$K$2,"")))))))</f>
        <v>1</v>
      </c>
      <c r="L2062" s="427"/>
    </row>
    <row r="2063" spans="1:12">
      <c r="B2063" s="1147"/>
      <c r="C2063" s="1148">
        <v>101</v>
      </c>
      <c r="D2063" s="1149" t="s">
        <v>490</v>
      </c>
      <c r="E2063" s="548">
        <v>92300</v>
      </c>
      <c r="F2063" s="557">
        <f>G2063+H2063+I2063+J2063</f>
        <v>30885</v>
      </c>
      <c r="G2063" s="474">
        <v>24896</v>
      </c>
      <c r="H2063" s="475"/>
      <c r="I2063" s="475">
        <v>-223</v>
      </c>
      <c r="J2063" s="476">
        <v>6212</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70712</v>
      </c>
      <c r="G2064" s="486">
        <v>64203</v>
      </c>
      <c r="H2064" s="487"/>
      <c r="I2064" s="487">
        <v>-154</v>
      </c>
      <c r="J2064" s="488">
        <v>6663</v>
      </c>
      <c r="K2064" s="1471">
        <f t="shared" si="361"/>
        <v>1</v>
      </c>
      <c r="L2064" s="427"/>
    </row>
    <row r="2065" spans="1:12">
      <c r="A2065" s="237"/>
      <c r="B2065" s="1146">
        <v>200</v>
      </c>
      <c r="C2065" s="2228" t="s">
        <v>492</v>
      </c>
      <c r="D2065" s="2228"/>
      <c r="E2065" s="393">
        <f t="shared" ref="E2065:J2065" si="362">SUM(E2066:E2070)</f>
        <v>4400</v>
      </c>
      <c r="F2065" s="394">
        <f t="shared" si="362"/>
        <v>2066</v>
      </c>
      <c r="G2065" s="507">
        <f t="shared" si="362"/>
        <v>2066</v>
      </c>
      <c r="H2065" s="508">
        <f t="shared" si="362"/>
        <v>0</v>
      </c>
      <c r="I2065" s="508">
        <f t="shared" si="362"/>
        <v>0</v>
      </c>
      <c r="J2065" s="509">
        <f t="shared" si="362"/>
        <v>0</v>
      </c>
      <c r="K2065" s="1471">
        <f t="shared" si="361"/>
        <v>1</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c r="A2067" s="237"/>
      <c r="B2067" s="1153"/>
      <c r="C2067" s="1154">
        <v>202</v>
      </c>
      <c r="D2067" s="1155" t="s">
        <v>494</v>
      </c>
      <c r="E2067" s="550">
        <v>4400</v>
      </c>
      <c r="F2067" s="559">
        <f>G2067+H2067+I2067+J2067</f>
        <v>0</v>
      </c>
      <c r="G2067" s="477"/>
      <c r="H2067" s="478"/>
      <c r="I2067" s="478"/>
      <c r="J2067" s="479"/>
      <c r="K2067" s="1471">
        <f t="shared" si="361"/>
        <v>1</v>
      </c>
      <c r="L2067" s="427"/>
    </row>
    <row r="2068" spans="1:12">
      <c r="A2068" s="237"/>
      <c r="B2068" s="1156"/>
      <c r="C2068" s="1154">
        <v>205</v>
      </c>
      <c r="D2068" s="1155" t="s">
        <v>867</v>
      </c>
      <c r="E2068" s="550"/>
      <c r="F2068" s="559">
        <f>G2068+H2068+I2068+J2068</f>
        <v>2066</v>
      </c>
      <c r="G2068" s="477">
        <v>2066</v>
      </c>
      <c r="H2068" s="478"/>
      <c r="I2068" s="478"/>
      <c r="J2068" s="479"/>
      <c r="K2068" s="1471">
        <f t="shared" si="361"/>
        <v>1</v>
      </c>
      <c r="L2068" s="427"/>
    </row>
    <row r="2069" spans="1:12" hidden="1">
      <c r="A2069" s="237"/>
      <c r="B2069" s="1156"/>
      <c r="C2069" s="1154">
        <v>208</v>
      </c>
      <c r="D2069" s="1157" t="s">
        <v>868</v>
      </c>
      <c r="E2069" s="550"/>
      <c r="F2069" s="559">
        <f>G2069+H2069+I2069+J2069</f>
        <v>0</v>
      </c>
      <c r="G2069" s="477"/>
      <c r="H2069" s="478"/>
      <c r="I2069" s="478"/>
      <c r="J2069" s="479"/>
      <c r="K2069" s="1471" t="str">
        <f t="shared" si="361"/>
        <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1" t="s">
        <v>870</v>
      </c>
      <c r="D2071" s="2231"/>
      <c r="E2071" s="393">
        <f t="shared" ref="E2071:J2071" si="363">SUM(E2072:E2078)</f>
        <v>77200</v>
      </c>
      <c r="F2071" s="394">
        <f t="shared" si="363"/>
        <v>27686</v>
      </c>
      <c r="G2071" s="507">
        <f t="shared" si="363"/>
        <v>0</v>
      </c>
      <c r="H2071" s="508">
        <f t="shared" si="363"/>
        <v>0</v>
      </c>
      <c r="I2071" s="508">
        <f t="shared" si="363"/>
        <v>0</v>
      </c>
      <c r="J2071" s="509">
        <f t="shared" si="363"/>
        <v>27686</v>
      </c>
      <c r="K2071" s="1471">
        <f t="shared" si="361"/>
        <v>1</v>
      </c>
      <c r="L2071" s="427"/>
    </row>
    <row r="2072" spans="1:12">
      <c r="A2072" s="237"/>
      <c r="B2072" s="1152"/>
      <c r="C2072" s="1159">
        <v>551</v>
      </c>
      <c r="D2072" s="1160" t="s">
        <v>871</v>
      </c>
      <c r="E2072" s="548">
        <v>47500</v>
      </c>
      <c r="F2072" s="557">
        <f t="shared" ref="F2072:F2079" si="364">G2072+H2072+I2072+J2072</f>
        <v>17073</v>
      </c>
      <c r="G2072" s="1434">
        <v>0</v>
      </c>
      <c r="H2072" s="1435">
        <v>0</v>
      </c>
      <c r="I2072" s="1435">
        <v>0</v>
      </c>
      <c r="J2072" s="476">
        <v>17073</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6826</v>
      </c>
      <c r="G2075" s="1436">
        <v>0</v>
      </c>
      <c r="H2075" s="1437">
        <v>0</v>
      </c>
      <c r="I2075" s="1437">
        <v>0</v>
      </c>
      <c r="J2075" s="479">
        <v>6826</v>
      </c>
      <c r="K2075" s="1471">
        <f t="shared" si="361"/>
        <v>1</v>
      </c>
      <c r="L2075" s="427"/>
    </row>
    <row r="2076" spans="1:12">
      <c r="A2076" s="5"/>
      <c r="B2076" s="1163"/>
      <c r="C2076" s="1161">
        <v>580</v>
      </c>
      <c r="D2076" s="1162" t="s">
        <v>874</v>
      </c>
      <c r="E2076" s="550">
        <v>10500</v>
      </c>
      <c r="F2076" s="559">
        <f t="shared" si="364"/>
        <v>3787</v>
      </c>
      <c r="G2076" s="1436">
        <v>0</v>
      </c>
      <c r="H2076" s="1437">
        <v>0</v>
      </c>
      <c r="I2076" s="1437">
        <v>0</v>
      </c>
      <c r="J2076" s="479">
        <v>3787</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26" t="s">
        <v>1006</v>
      </c>
      <c r="D2079" s="2227"/>
      <c r="E2079" s="1454"/>
      <c r="F2079" s="396">
        <f t="shared" si="364"/>
        <v>0</v>
      </c>
      <c r="G2079" s="1255"/>
      <c r="H2079" s="1256"/>
      <c r="I2079" s="1256"/>
      <c r="J2079" s="1257"/>
      <c r="K2079" s="1471" t="str">
        <f t="shared" si="361"/>
        <v/>
      </c>
      <c r="L2079" s="427"/>
    </row>
    <row r="2080" spans="1:12">
      <c r="A2080" s="9">
        <v>10</v>
      </c>
      <c r="B2080" s="1146">
        <v>1000</v>
      </c>
      <c r="C2080" s="2228" t="s">
        <v>877</v>
      </c>
      <c r="D2080" s="2228"/>
      <c r="E2080" s="395">
        <f t="shared" ref="E2080:J2080" si="365">SUM(E2081:E2097)</f>
        <v>196100</v>
      </c>
      <c r="F2080" s="396">
        <f t="shared" si="365"/>
        <v>59202</v>
      </c>
      <c r="G2080" s="507">
        <f t="shared" si="365"/>
        <v>59992</v>
      </c>
      <c r="H2080" s="508">
        <f t="shared" si="365"/>
        <v>0</v>
      </c>
      <c r="I2080" s="508">
        <f t="shared" si="365"/>
        <v>-790</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1587</v>
      </c>
      <c r="G2085" s="477">
        <v>1631</v>
      </c>
      <c r="H2085" s="478"/>
      <c r="I2085" s="478">
        <v>-44</v>
      </c>
      <c r="J2085" s="479"/>
      <c r="K2085" s="1471">
        <f t="shared" si="361"/>
        <v>1</v>
      </c>
      <c r="L2085" s="427"/>
    </row>
    <row r="2086" spans="1:12">
      <c r="A2086" s="9">
        <v>55</v>
      </c>
      <c r="B2086" s="1153"/>
      <c r="C2086" s="1168">
        <v>1016</v>
      </c>
      <c r="D2086" s="1169" t="s">
        <v>883</v>
      </c>
      <c r="E2086" s="552">
        <v>500</v>
      </c>
      <c r="F2086" s="560">
        <f t="shared" si="366"/>
        <v>0</v>
      </c>
      <c r="G2086" s="538"/>
      <c r="H2086" s="539"/>
      <c r="I2086" s="539"/>
      <c r="J2086" s="540"/>
      <c r="K2086" s="1471">
        <f t="shared" si="361"/>
        <v>1</v>
      </c>
      <c r="L2086" s="427"/>
    </row>
    <row r="2087" spans="1:12">
      <c r="A2087" s="9">
        <v>60</v>
      </c>
      <c r="B2087" s="1147"/>
      <c r="C2087" s="1170">
        <v>1020</v>
      </c>
      <c r="D2087" s="1171" t="s">
        <v>884</v>
      </c>
      <c r="E2087" s="1455">
        <v>144800</v>
      </c>
      <c r="F2087" s="562">
        <f t="shared" si="366"/>
        <v>49289</v>
      </c>
      <c r="G2087" s="483">
        <v>49018</v>
      </c>
      <c r="H2087" s="484"/>
      <c r="I2087" s="484">
        <v>271</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278</v>
      </c>
      <c r="G2089" s="483">
        <v>83</v>
      </c>
      <c r="H2089" s="484"/>
      <c r="I2089" s="484">
        <v>195</v>
      </c>
      <c r="J2089" s="485"/>
      <c r="K2089" s="1471">
        <f t="shared" si="361"/>
        <v>1</v>
      </c>
      <c r="L2089" s="427"/>
    </row>
    <row r="2090" spans="1:12">
      <c r="A2090" s="9">
        <v>75</v>
      </c>
      <c r="B2090" s="1153"/>
      <c r="C2090" s="1154">
        <v>1052</v>
      </c>
      <c r="D2090" s="1155" t="s">
        <v>887</v>
      </c>
      <c r="E2090" s="550">
        <v>35000</v>
      </c>
      <c r="F2090" s="559">
        <f t="shared" si="366"/>
        <v>7662</v>
      </c>
      <c r="G2090" s="477">
        <v>8874</v>
      </c>
      <c r="H2090" s="478"/>
      <c r="I2090" s="478">
        <v>-1212</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386</v>
      </c>
      <c r="G2092" s="483">
        <v>386</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0</v>
      </c>
      <c r="G2095" s="483"/>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1100</v>
      </c>
      <c r="F2097" s="558">
        <f t="shared" si="366"/>
        <v>0</v>
      </c>
      <c r="G2097" s="486"/>
      <c r="H2097" s="487"/>
      <c r="I2097" s="487"/>
      <c r="J2097" s="488"/>
      <c r="K2097" s="1471">
        <f t="shared" si="361"/>
        <v>1</v>
      </c>
      <c r="L2097" s="427"/>
    </row>
    <row r="2098" spans="1:12">
      <c r="A2098" s="9">
        <v>130</v>
      </c>
      <c r="B2098" s="1146">
        <v>1900</v>
      </c>
      <c r="C2098" s="2222" t="s">
        <v>566</v>
      </c>
      <c r="D2098" s="2222"/>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2" t="s">
        <v>1051</v>
      </c>
      <c r="D2102" s="2222"/>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2" t="s">
        <v>896</v>
      </c>
      <c r="D2108" s="2222"/>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2" t="s">
        <v>898</v>
      </c>
      <c r="D2111" s="2229"/>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2" t="s">
        <v>901</v>
      </c>
      <c r="D2118" s="2222"/>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2" t="s">
        <v>910</v>
      </c>
      <c r="D2133" s="2222"/>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2" t="s">
        <v>911</v>
      </c>
      <c r="D2134" s="2222"/>
      <c r="E2134" s="1454"/>
      <c r="F2134" s="396">
        <f t="shared" si="375"/>
        <v>0</v>
      </c>
      <c r="G2134" s="1255"/>
      <c r="H2134" s="1256"/>
      <c r="I2134" s="1256"/>
      <c r="J2134" s="1257"/>
      <c r="K2134" s="1471" t="str">
        <f t="shared" si="376"/>
        <v/>
      </c>
      <c r="L2134" s="427"/>
    </row>
    <row r="2135" spans="1:12" hidden="1">
      <c r="A2135" s="8">
        <v>350</v>
      </c>
      <c r="B2135" s="1146">
        <v>4100</v>
      </c>
      <c r="C2135" s="2222" t="s">
        <v>912</v>
      </c>
      <c r="D2135" s="2222"/>
      <c r="E2135" s="1454"/>
      <c r="F2135" s="396">
        <f t="shared" si="375"/>
        <v>0</v>
      </c>
      <c r="G2135" s="1255"/>
      <c r="H2135" s="1256"/>
      <c r="I2135" s="1256"/>
      <c r="J2135" s="1257"/>
      <c r="K2135" s="1471" t="str">
        <f t="shared" si="376"/>
        <v/>
      </c>
      <c r="L2135" s="427"/>
    </row>
    <row r="2136" spans="1:12" hidden="1">
      <c r="A2136" s="9">
        <v>355</v>
      </c>
      <c r="B2136" s="1146">
        <v>4200</v>
      </c>
      <c r="C2136" s="2222" t="s">
        <v>913</v>
      </c>
      <c r="D2136" s="2222"/>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2" t="s">
        <v>1708</v>
      </c>
      <c r="D2143" s="2222"/>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2" t="s">
        <v>1705</v>
      </c>
      <c r="D2147" s="2222"/>
      <c r="E2147" s="1454"/>
      <c r="F2147" s="396">
        <f t="shared" si="380"/>
        <v>0</v>
      </c>
      <c r="G2147" s="1255"/>
      <c r="H2147" s="1256"/>
      <c r="I2147" s="1256"/>
      <c r="J2147" s="1257"/>
      <c r="K2147" s="1471" t="str">
        <f t="shared" si="376"/>
        <v/>
      </c>
      <c r="L2147" s="427"/>
    </row>
    <row r="2148" spans="1:12" hidden="1">
      <c r="A2148" s="7">
        <v>401</v>
      </c>
      <c r="B2148" s="1146">
        <v>4500</v>
      </c>
      <c r="C2148" s="2222" t="s">
        <v>1706</v>
      </c>
      <c r="D2148" s="2222"/>
      <c r="E2148" s="1454"/>
      <c r="F2148" s="396">
        <f t="shared" si="380"/>
        <v>0</v>
      </c>
      <c r="G2148" s="1255"/>
      <c r="H2148" s="1256"/>
      <c r="I2148" s="1256"/>
      <c r="J2148" s="1257"/>
      <c r="K2148" s="1471" t="str">
        <f t="shared" si="376"/>
        <v/>
      </c>
      <c r="L2148" s="427"/>
    </row>
    <row r="2149" spans="1:12">
      <c r="A2149" s="18">
        <v>404</v>
      </c>
      <c r="B2149" s="1146">
        <v>4600</v>
      </c>
      <c r="C2149" s="2224" t="s">
        <v>923</v>
      </c>
      <c r="D2149" s="2225"/>
      <c r="E2149" s="1454">
        <v>3300</v>
      </c>
      <c r="F2149" s="396">
        <f t="shared" si="380"/>
        <v>3203</v>
      </c>
      <c r="G2149" s="1255">
        <v>3203</v>
      </c>
      <c r="H2149" s="1256"/>
      <c r="I2149" s="1256"/>
      <c r="J2149" s="1257"/>
      <c r="K2149" s="1471">
        <f t="shared" si="376"/>
        <v>1</v>
      </c>
      <c r="L2149" s="427"/>
    </row>
    <row r="2150" spans="1:12" hidden="1">
      <c r="A2150" s="18">
        <v>404</v>
      </c>
      <c r="B2150" s="1146">
        <v>4900</v>
      </c>
      <c r="C2150" s="2222" t="s">
        <v>570</v>
      </c>
      <c r="D2150" s="2222"/>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3" t="s">
        <v>924</v>
      </c>
      <c r="D2153" s="2223"/>
      <c r="E2153" s="1454"/>
      <c r="F2153" s="396">
        <f>G2153+H2153+I2153+J2153</f>
        <v>0</v>
      </c>
      <c r="G2153" s="1255"/>
      <c r="H2153" s="1256"/>
      <c r="I2153" s="1256"/>
      <c r="J2153" s="1257"/>
      <c r="K2153" s="1471" t="str">
        <f t="shared" si="376"/>
        <v/>
      </c>
      <c r="L2153" s="427"/>
    </row>
    <row r="2154" spans="1:12">
      <c r="A2154" s="9">
        <v>500</v>
      </c>
      <c r="B2154" s="1195">
        <v>5200</v>
      </c>
      <c r="C2154" s="2223" t="s">
        <v>925</v>
      </c>
      <c r="D2154" s="2223"/>
      <c r="E2154" s="395">
        <f t="shared" ref="E2154:J2154" si="382">SUM(E2155:E2161)</f>
        <v>74100</v>
      </c>
      <c r="F2154" s="396">
        <f t="shared" si="382"/>
        <v>0</v>
      </c>
      <c r="G2154" s="507">
        <f t="shared" si="382"/>
        <v>0</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0</v>
      </c>
      <c r="G2155" s="474"/>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0</v>
      </c>
      <c r="G2161" s="486"/>
      <c r="H2161" s="487"/>
      <c r="I2161" s="487"/>
      <c r="J2161" s="488"/>
      <c r="K2161" s="1471">
        <f t="shared" si="376"/>
        <v>1</v>
      </c>
      <c r="L2161" s="427"/>
    </row>
    <row r="2162" spans="1:12" hidden="1">
      <c r="A2162" s="9">
        <v>645</v>
      </c>
      <c r="B2162" s="1195">
        <v>5300</v>
      </c>
      <c r="C2162" s="2223" t="s">
        <v>266</v>
      </c>
      <c r="D2162" s="2223"/>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3" t="s">
        <v>941</v>
      </c>
      <c r="D2165" s="2223"/>
      <c r="E2165" s="1454"/>
      <c r="F2165" s="396">
        <f>G2165+H2165+I2165+J2165</f>
        <v>0</v>
      </c>
      <c r="G2165" s="1255"/>
      <c r="H2165" s="1256"/>
      <c r="I2165" s="1256"/>
      <c r="J2165" s="1257"/>
      <c r="K2165" s="1471" t="str">
        <f t="shared" si="376"/>
        <v/>
      </c>
      <c r="L2165" s="427"/>
    </row>
    <row r="2166" spans="1:12" hidden="1">
      <c r="A2166" s="8">
        <v>675</v>
      </c>
      <c r="B2166" s="1146">
        <v>5500</v>
      </c>
      <c r="C2166" s="2222" t="s">
        <v>942</v>
      </c>
      <c r="D2166" s="2222"/>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09" t="s">
        <v>1303</v>
      </c>
      <c r="D2171" s="2210"/>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1" t="s">
        <v>951</v>
      </c>
      <c r="D2176" s="2212"/>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619200</v>
      </c>
      <c r="F2180" s="410">
        <f t="shared" si="387"/>
        <v>193754</v>
      </c>
      <c r="G2180" s="685">
        <f t="shared" si="387"/>
        <v>154360</v>
      </c>
      <c r="H2180" s="686">
        <f t="shared" si="387"/>
        <v>0</v>
      </c>
      <c r="I2180" s="686">
        <f t="shared" si="387"/>
        <v>-1167</v>
      </c>
      <c r="J2180" s="687">
        <f t="shared" si="387"/>
        <v>40561</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13" t="str">
        <f>$B$7</f>
        <v>ОТЧЕТНИ ДАННИ ПО ЕБК ЗА ИЗПЪЛНЕНИЕТО НА БЮДЖЕТА</v>
      </c>
      <c r="C2184" s="2214"/>
      <c r="D2184" s="2214"/>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15">
        <f>$B$9</f>
        <v>0</v>
      </c>
      <c r="C2186" s="2216"/>
      <c r="D2186" s="2217"/>
      <c r="E2186" s="1016">
        <f>$E$9</f>
        <v>45658</v>
      </c>
      <c r="F2186" s="1104">
        <f>$F$9</f>
        <v>45777</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18" t="str">
        <f>$B$12</f>
        <v>Министерство на външните работи</v>
      </c>
      <c r="C2189" s="2219"/>
      <c r="D2189" s="2220"/>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c r="G2200" s="705"/>
      <c r="H2200" s="705"/>
      <c r="I2200" s="705"/>
      <c r="J2200" s="705"/>
      <c r="K2200" s="212">
        <f t="shared" si="388"/>
        <v>1</v>
      </c>
      <c r="L2200" s="426"/>
    </row>
    <row r="2201" spans="1:12">
      <c r="A2201" s="9"/>
      <c r="B2201" s="1237"/>
      <c r="C2201" s="1246" t="s">
        <v>971</v>
      </c>
      <c r="D2201" s="1247" t="s">
        <v>972</v>
      </c>
      <c r="E2201" s="1270">
        <v>46150</v>
      </c>
      <c r="F2201" s="1271"/>
      <c r="G2201" s="705"/>
      <c r="H2201" s="705"/>
      <c r="I2201" s="705"/>
      <c r="J2201" s="705"/>
      <c r="K2201" s="212">
        <f t="shared" si="388"/>
        <v>1</v>
      </c>
      <c r="L2201" s="426"/>
    </row>
    <row r="2202" spans="1:12">
      <c r="A2202" s="9"/>
      <c r="B2202" s="1243"/>
      <c r="C2202" s="1241" t="s">
        <v>973</v>
      </c>
      <c r="D2202" s="1242" t="s">
        <v>974</v>
      </c>
      <c r="E2202" s="1272">
        <v>21450</v>
      </c>
      <c r="F2202" s="1273">
        <v>8839</v>
      </c>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3839</v>
      </c>
      <c r="G2217" s="705"/>
      <c r="H2217" s="705"/>
      <c r="I2217" s="705"/>
      <c r="J2217" s="705"/>
      <c r="K2217" s="212">
        <f t="shared" si="388"/>
        <v>1</v>
      </c>
      <c r="L2217" s="426"/>
    </row>
    <row r="2218" spans="1:12">
      <c r="B2218" s="1234"/>
      <c r="C2218" s="1901" t="s">
        <v>2163</v>
      </c>
      <c r="D2218" s="1903" t="s">
        <v>2167</v>
      </c>
      <c r="E2218" s="1264"/>
      <c r="F2218" s="1265">
        <v>3839</v>
      </c>
      <c r="G2218" s="705"/>
      <c r="H2218" s="705"/>
      <c r="I2218" s="705"/>
      <c r="J2218" s="705"/>
      <c r="K2218" s="212">
        <f t="shared" si="388"/>
        <v>1</v>
      </c>
      <c r="L2218" s="426"/>
    </row>
    <row r="2219" spans="1:12" ht="16.5" hidden="1" thickBot="1">
      <c r="B2219" s="1248"/>
      <c r="C2219" s="1902" t="s">
        <v>2164</v>
      </c>
      <c r="D2219" s="1904" t="s">
        <v>2168</v>
      </c>
      <c r="E2219" s="1278"/>
      <c r="F2219" s="1279"/>
      <c r="G2219" s="705"/>
      <c r="H2219" s="705"/>
      <c r="I2219" s="705"/>
      <c r="J2219" s="705"/>
      <c r="K2219" s="212" t="str">
        <f t="shared" si="388"/>
        <v/>
      </c>
      <c r="L2219" s="426"/>
    </row>
    <row r="2220" spans="1:12">
      <c r="B2220" s="1251" t="s">
        <v>632</v>
      </c>
      <c r="C2220" s="1252"/>
      <c r="D2220" s="1253"/>
      <c r="E2220" s="705"/>
      <c r="F2220" s="705"/>
      <c r="G2220" s="705"/>
      <c r="H2220" s="705"/>
      <c r="I2220" s="705"/>
      <c r="J2220" s="705"/>
      <c r="K2220" s="4">
        <f>K2180</f>
        <v>1</v>
      </c>
      <c r="L2220" s="426"/>
    </row>
    <row r="2221" spans="1:12">
      <c r="B2221" s="2221" t="s">
        <v>324</v>
      </c>
      <c r="C2221" s="2221"/>
      <c r="D2221" s="2221"/>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39:D39"/>
    <mergeCell ref="C187:D187"/>
    <mergeCell ref="B7:D7"/>
    <mergeCell ref="B9:D9"/>
    <mergeCell ref="B12:D12"/>
    <mergeCell ref="C22:D22"/>
    <mergeCell ref="C28:D28"/>
    <mergeCell ref="C33:D33"/>
    <mergeCell ref="B608:C608"/>
    <mergeCell ref="C258:D258"/>
    <mergeCell ref="C300:D300"/>
    <mergeCell ref="C275:D275"/>
    <mergeCell ref="C278:D278"/>
    <mergeCell ref="B356:D356"/>
    <mergeCell ref="C364:D364"/>
    <mergeCell ref="B351:D351"/>
    <mergeCell ref="B353:D353"/>
    <mergeCell ref="C402:D402"/>
    <mergeCell ref="C391:D391"/>
    <mergeCell ref="C425:D425"/>
    <mergeCell ref="C268:D268"/>
    <mergeCell ref="C273:D273"/>
    <mergeCell ref="C274:D274"/>
    <mergeCell ref="C296:D296"/>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C408:D408"/>
    <mergeCell ref="B441:D441"/>
    <mergeCell ref="B452:D452"/>
    <mergeCell ref="C415:D415"/>
    <mergeCell ref="C427:D427"/>
    <mergeCell ref="C412:D412"/>
    <mergeCell ref="H610:J610"/>
    <mergeCell ref="H608:J608"/>
    <mergeCell ref="C287:D287"/>
    <mergeCell ref="C290:D290"/>
    <mergeCell ref="C291:D291"/>
    <mergeCell ref="C464:D464"/>
    <mergeCell ref="C500:D500"/>
    <mergeCell ref="C505:D505"/>
    <mergeCell ref="C534:D534"/>
    <mergeCell ref="C405:D405"/>
    <mergeCell ref="I9:J9"/>
    <mergeCell ref="I10:J12"/>
    <mergeCell ref="B457:D457"/>
    <mergeCell ref="C428:D428"/>
    <mergeCell ref="C409:D409"/>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G606:J606"/>
    <mergeCell ref="G604:J604"/>
    <mergeCell ref="G607:J607"/>
    <mergeCell ref="B607:C607"/>
    <mergeCell ref="G603:J603"/>
    <mergeCell ref="C468:D468"/>
    <mergeCell ref="C471:D471"/>
    <mergeCell ref="C474:D474"/>
    <mergeCell ref="C481:D481"/>
    <mergeCell ref="C484:D484"/>
    <mergeCell ref="C569:D569"/>
    <mergeCell ref="C506:D506"/>
    <mergeCell ref="C527:D527"/>
    <mergeCell ref="C594:D594"/>
    <mergeCell ref="C515:D515"/>
    <mergeCell ref="C539:D539"/>
    <mergeCell ref="C519:D519"/>
    <mergeCell ref="C524:D524"/>
    <mergeCell ref="C589:D589"/>
    <mergeCell ref="C538:D538"/>
    <mergeCell ref="C544:D544"/>
    <mergeCell ref="C547:D547"/>
    <mergeCell ref="C647:D647"/>
    <mergeCell ref="C648:D648"/>
    <mergeCell ref="C666:D666"/>
    <mergeCell ref="C670:D670"/>
    <mergeCell ref="C676:D676"/>
    <mergeCell ref="C679:D679"/>
    <mergeCell ref="B614:D614"/>
    <mergeCell ref="B616:D616"/>
    <mergeCell ref="B619:D619"/>
    <mergeCell ref="C630:D630"/>
    <mergeCell ref="C633:D633"/>
    <mergeCell ref="C639:D639"/>
    <mergeCell ref="C703:D703"/>
    <mergeCell ref="C704:D704"/>
    <mergeCell ref="C711:D711"/>
    <mergeCell ref="C715:D715"/>
    <mergeCell ref="C716:D716"/>
    <mergeCell ref="C717:D717"/>
    <mergeCell ref="C680:D680"/>
    <mergeCell ref="C681:D681"/>
    <mergeCell ref="C682:D682"/>
    <mergeCell ref="C686:D686"/>
    <mergeCell ref="C701:D701"/>
    <mergeCell ref="C702:D702"/>
    <mergeCell ref="C739:D739"/>
    <mergeCell ref="C744:D744"/>
    <mergeCell ref="B752:D752"/>
    <mergeCell ref="B754:D754"/>
    <mergeCell ref="B757:D757"/>
    <mergeCell ref="B789:D789"/>
    <mergeCell ref="C718:D718"/>
    <mergeCell ref="C721:D721"/>
    <mergeCell ref="C722:D722"/>
    <mergeCell ref="C730:D730"/>
    <mergeCell ref="C733:D733"/>
    <mergeCell ref="C734:D734"/>
    <mergeCell ref="C826:D826"/>
    <mergeCell ref="C827:D827"/>
    <mergeCell ref="C845:D845"/>
    <mergeCell ref="C849:D849"/>
    <mergeCell ref="C855:D855"/>
    <mergeCell ref="C858:D858"/>
    <mergeCell ref="B793:D793"/>
    <mergeCell ref="B795:D795"/>
    <mergeCell ref="B798:D798"/>
    <mergeCell ref="C809:D809"/>
    <mergeCell ref="C812:D812"/>
    <mergeCell ref="C818:D818"/>
    <mergeCell ref="C882:D882"/>
    <mergeCell ref="C883:D883"/>
    <mergeCell ref="C890:D890"/>
    <mergeCell ref="C894:D894"/>
    <mergeCell ref="C895:D895"/>
    <mergeCell ref="C896:D896"/>
    <mergeCell ref="C859:D859"/>
    <mergeCell ref="C860:D860"/>
    <mergeCell ref="C861:D861"/>
    <mergeCell ref="C865:D865"/>
    <mergeCell ref="C880:D880"/>
    <mergeCell ref="C881:D881"/>
    <mergeCell ref="C918:D918"/>
    <mergeCell ref="C923:D923"/>
    <mergeCell ref="B931:D931"/>
    <mergeCell ref="B933:D933"/>
    <mergeCell ref="B936:D936"/>
    <mergeCell ref="B968:D968"/>
    <mergeCell ref="C897:D897"/>
    <mergeCell ref="C900:D900"/>
    <mergeCell ref="C901:D901"/>
    <mergeCell ref="C909:D909"/>
    <mergeCell ref="C912:D912"/>
    <mergeCell ref="C913:D913"/>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3">
        <f>$B$7</f>
        <v>0</v>
      </c>
      <c r="J14" s="2214"/>
      <c r="K14" s="2214"/>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5">
        <f>$B$9</f>
        <v>0</v>
      </c>
      <c r="J16" s="2216"/>
      <c r="K16" s="2217"/>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18">
        <f>$B$12</f>
        <v>0</v>
      </c>
      <c r="J19" s="2219"/>
      <c r="K19" s="2220"/>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30"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1" t="s">
        <v>870</v>
      </c>
      <c r="K39" s="2231"/>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26" t="s">
        <v>1006</v>
      </c>
      <c r="K47" s="2227"/>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2" t="s">
        <v>566</v>
      </c>
      <c r="K66" s="2222"/>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2" t="s">
        <v>1051</v>
      </c>
      <c r="K70" s="2222"/>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2" t="s">
        <v>896</v>
      </c>
      <c r="K76" s="2222"/>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2" t="s">
        <v>898</v>
      </c>
      <c r="K79" s="2229"/>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2" t="s">
        <v>901</v>
      </c>
      <c r="K86" s="2222"/>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2" t="s">
        <v>910</v>
      </c>
      <c r="K101" s="2222"/>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2" t="s">
        <v>911</v>
      </c>
      <c r="K102" s="2222"/>
      <c r="L102" s="1454"/>
      <c r="M102" s="396">
        <f t="shared" si="15"/>
        <v>0</v>
      </c>
      <c r="N102" s="1255"/>
      <c r="O102" s="1256"/>
      <c r="P102" s="1256"/>
      <c r="Q102" s="1257"/>
      <c r="R102" s="1471">
        <f t="shared" si="16"/>
        <v>0</v>
      </c>
      <c r="S102" s="427"/>
    </row>
    <row r="103" spans="1:19" ht="18.75" customHeight="1">
      <c r="A103" s="29">
        <v>92</v>
      </c>
      <c r="H103" s="706"/>
      <c r="I103" s="1146">
        <v>4100</v>
      </c>
      <c r="J103" s="2222" t="s">
        <v>912</v>
      </c>
      <c r="K103" s="2222"/>
      <c r="L103" s="1454"/>
      <c r="M103" s="396">
        <f t="shared" si="15"/>
        <v>0</v>
      </c>
      <c r="N103" s="1255"/>
      <c r="O103" s="1256"/>
      <c r="P103" s="1256"/>
      <c r="Q103" s="1257"/>
      <c r="R103" s="1471">
        <f t="shared" si="16"/>
        <v>0</v>
      </c>
      <c r="S103" s="427"/>
    </row>
    <row r="104" spans="1:19" ht="18.75" customHeight="1">
      <c r="A104" s="29">
        <v>93</v>
      </c>
      <c r="H104" s="706"/>
      <c r="I104" s="1146">
        <v>4200</v>
      </c>
      <c r="J104" s="2222" t="s">
        <v>913</v>
      </c>
      <c r="K104" s="2222"/>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2" t="s">
        <v>1708</v>
      </c>
      <c r="K111" s="2222"/>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2" t="s">
        <v>1705</v>
      </c>
      <c r="K115" s="2222"/>
      <c r="L115" s="1454"/>
      <c r="M115" s="396">
        <f t="shared" si="20"/>
        <v>0</v>
      </c>
      <c r="N115" s="1255"/>
      <c r="O115" s="1256"/>
      <c r="P115" s="1256"/>
      <c r="Q115" s="1257"/>
      <c r="R115" s="1471">
        <f t="shared" si="16"/>
        <v>0</v>
      </c>
      <c r="S115" s="427"/>
    </row>
    <row r="116" spans="1:19" ht="18.75" customHeight="1">
      <c r="A116" s="29">
        <v>105</v>
      </c>
      <c r="H116" s="706"/>
      <c r="I116" s="1146">
        <v>4500</v>
      </c>
      <c r="J116" s="2222" t="s">
        <v>1706</v>
      </c>
      <c r="K116" s="2222"/>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22" t="s">
        <v>570</v>
      </c>
      <c r="K118" s="2222"/>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3" t="s">
        <v>924</v>
      </c>
      <c r="K121" s="2223"/>
      <c r="L121" s="1454"/>
      <c r="M121" s="396">
        <f>N121+O121+P121+Q121</f>
        <v>0</v>
      </c>
      <c r="N121" s="1255"/>
      <c r="O121" s="1256"/>
      <c r="P121" s="1256"/>
      <c r="Q121" s="1257"/>
      <c r="R121" s="1471">
        <f t="shared" si="16"/>
        <v>0</v>
      </c>
      <c r="S121" s="427"/>
    </row>
    <row r="122" spans="1:19" ht="18.75" customHeight="1">
      <c r="A122" s="29">
        <v>111</v>
      </c>
      <c r="H122" s="706"/>
      <c r="I122" s="1195">
        <v>5200</v>
      </c>
      <c r="J122" s="2223" t="s">
        <v>925</v>
      </c>
      <c r="K122" s="2223"/>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3" t="s">
        <v>266</v>
      </c>
      <c r="K130" s="2223"/>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3" t="s">
        <v>941</v>
      </c>
      <c r="K133" s="2223"/>
      <c r="L133" s="1454"/>
      <c r="M133" s="396">
        <f>N133+O133+P133+Q133</f>
        <v>0</v>
      </c>
      <c r="N133" s="1255"/>
      <c r="O133" s="1256"/>
      <c r="P133" s="1256"/>
      <c r="Q133" s="1257"/>
      <c r="R133" s="1471">
        <f t="shared" si="16"/>
        <v>0</v>
      </c>
      <c r="S133" s="427"/>
    </row>
    <row r="134" spans="1:19" ht="18.75" customHeight="1">
      <c r="A134" s="29">
        <v>123</v>
      </c>
      <c r="H134" s="706"/>
      <c r="I134" s="1146">
        <v>5500</v>
      </c>
      <c r="J134" s="2222" t="s">
        <v>942</v>
      </c>
      <c r="K134" s="2222"/>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09" t="s">
        <v>1303</v>
      </c>
      <c r="K139" s="2210"/>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1" t="s">
        <v>951</v>
      </c>
      <c r="K144" s="2212"/>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3">
        <f>$B$7</f>
        <v>0</v>
      </c>
      <c r="J152" s="2214"/>
      <c r="K152" s="2214"/>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5">
        <f>$B$9</f>
        <v>0</v>
      </c>
      <c r="J154" s="2216"/>
      <c r="K154" s="2217"/>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18">
        <f>$B$12</f>
        <v>0</v>
      </c>
      <c r="J157" s="2219"/>
      <c r="K157" s="2220"/>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1" t="s">
        <v>324</v>
      </c>
      <c r="J189" s="2221"/>
      <c r="K189" s="2221"/>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J80:K80"/>
    <mergeCell ref="J81:K81"/>
    <mergeCell ref="J82:K82"/>
    <mergeCell ref="J86:K86"/>
    <mergeCell ref="I14:K14"/>
    <mergeCell ref="I16:K16"/>
    <mergeCell ref="I19:K19"/>
    <mergeCell ref="J70:K70"/>
    <mergeCell ref="J48:K48"/>
    <mergeCell ref="J30:K30"/>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Tanya Uzunova</cp:lastModifiedBy>
  <cp:lastPrinted>2017-12-14T08:03:15Z</cp:lastPrinted>
  <dcterms:created xsi:type="dcterms:W3CDTF">1997-12-10T11:54:07Z</dcterms:created>
  <dcterms:modified xsi:type="dcterms:W3CDTF">2025-05-13T08:10:02Z</dcterms:modified>
</cp:coreProperties>
</file>